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VL.0046\"/>
    </mc:Choice>
  </mc:AlternateContent>
  <bookViews>
    <workbookView xWindow="0" yWindow="0" windowWidth="28800" windowHeight="10200" tabRatio="89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ввод'!$A$1:$AG$103</definedName>
  </definedNames>
  <calcPr calcId="162913"/>
</workbook>
</file>

<file path=xl/calcChain.xml><?xml version="1.0" encoding="utf-8"?>
<calcChain xmlns="http://schemas.openxmlformats.org/spreadsheetml/2006/main">
  <c r="T27" i="15" l="1"/>
  <c r="P27" i="15"/>
  <c r="L27" i="15"/>
  <c r="B32" i="19" l="1"/>
  <c r="B29" i="19"/>
  <c r="F30" i="19"/>
  <c r="F31" i="19" s="1"/>
  <c r="F29" i="19"/>
  <c r="F28" i="19"/>
  <c r="AZ50" i="19"/>
  <c r="AY50" i="19"/>
  <c r="AX50" i="19"/>
  <c r="AW50" i="19"/>
  <c r="AV50" i="19"/>
  <c r="AU50" i="19"/>
  <c r="AT50" i="19"/>
  <c r="AS50" i="19"/>
  <c r="AR50" i="19"/>
  <c r="AQ50" i="19"/>
  <c r="AP50" i="19"/>
  <c r="AO50" i="19"/>
  <c r="AN50" i="19"/>
  <c r="AM50" i="19"/>
  <c r="AL50" i="19"/>
  <c r="AK50" i="19"/>
  <c r="AJ50" i="19"/>
  <c r="AI50" i="19"/>
  <c r="AH50" i="19"/>
  <c r="AG50" i="19"/>
  <c r="AF50" i="19"/>
  <c r="AE50" i="19"/>
  <c r="AD50" i="19"/>
  <c r="AC50" i="19"/>
  <c r="AB50" i="19"/>
  <c r="AA50" i="19"/>
  <c r="Z50" i="19"/>
  <c r="Y50" i="19"/>
  <c r="X50" i="19"/>
  <c r="W50" i="19"/>
  <c r="V50" i="19"/>
  <c r="U50" i="19"/>
  <c r="T50" i="19"/>
  <c r="S50" i="19"/>
  <c r="R50" i="19"/>
  <c r="Q50" i="19"/>
  <c r="P50" i="19"/>
  <c r="O50" i="19"/>
  <c r="N50" i="19"/>
  <c r="M50" i="19"/>
  <c r="L50" i="19"/>
  <c r="K50" i="19"/>
  <c r="J50" i="19"/>
  <c r="I50" i="19"/>
  <c r="H50" i="19"/>
  <c r="G50" i="19"/>
  <c r="F50" i="19"/>
  <c r="E50" i="19"/>
  <c r="D50" i="19"/>
  <c r="C50" i="19"/>
  <c r="B50" i="19"/>
  <c r="B49" i="19"/>
  <c r="C49" i="19" s="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E47" i="19"/>
  <c r="F47" i="19" s="1"/>
  <c r="G47" i="19" s="1"/>
  <c r="H47" i="19" s="1"/>
  <c r="I47" i="19" s="1"/>
  <c r="J47" i="19" s="1"/>
  <c r="K47" i="19" s="1"/>
  <c r="L47" i="19" s="1"/>
  <c r="M47" i="19" s="1"/>
  <c r="N47" i="19" s="1"/>
  <c r="O47" i="19" s="1"/>
  <c r="P47" i="19" s="1"/>
  <c r="Q47" i="19" s="1"/>
  <c r="R47" i="19" s="1"/>
  <c r="S47" i="19" s="1"/>
  <c r="T47" i="19" s="1"/>
  <c r="U47" i="19" s="1"/>
  <c r="V47" i="19" s="1"/>
  <c r="W47" i="19" s="1"/>
  <c r="X47" i="19" s="1"/>
  <c r="Y47" i="19" s="1"/>
  <c r="Z47" i="19" s="1"/>
  <c r="AA47" i="19" s="1"/>
  <c r="AB47" i="19" s="1"/>
  <c r="AC47" i="19" s="1"/>
  <c r="AD47" i="19" s="1"/>
  <c r="AE47" i="19" s="1"/>
  <c r="AF47" i="19" s="1"/>
  <c r="AG47" i="19" s="1"/>
  <c r="AH47" i="19" s="1"/>
  <c r="AI47" i="19" s="1"/>
  <c r="AJ47" i="19" s="1"/>
  <c r="AK47" i="19" s="1"/>
  <c r="AL47" i="19" s="1"/>
  <c r="AM47" i="19" s="1"/>
  <c r="AN47" i="19" s="1"/>
  <c r="AO47" i="19" s="1"/>
  <c r="AP47" i="19" s="1"/>
  <c r="AQ47" i="19" s="1"/>
  <c r="AR47" i="19" s="1"/>
  <c r="AS47" i="19" s="1"/>
  <c r="AT47" i="19" s="1"/>
  <c r="AU47" i="19" s="1"/>
  <c r="AV47" i="19" s="1"/>
  <c r="AW47" i="19" s="1"/>
  <c r="AX47" i="19" s="1"/>
  <c r="AY47" i="19" s="1"/>
  <c r="AZ47" i="19" s="1"/>
  <c r="D47" i="19"/>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<sst xmlns="http://schemas.openxmlformats.org/spreadsheetml/2006/main" count="1351" uniqueCount="594">
  <si>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</si>
  <si>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</si>
  <si>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</si>
  <si>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</si>
  <si>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</si>
  <si>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</si>
  <si>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</si>
  <si>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</si>
  <si>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</si>
  <si>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</si>
  <si>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</si>
  <si>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</si>
  <si>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</si>
  <si>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</si>
  <si>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</si>
  <si>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</si>
  <si>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</si>
  <si>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</si>
  <si>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</si>
  <si>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</si>
  <si>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</si>
  <si>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</si>
  <si>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</si>
  <si>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</si>
  <si>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</si>
  <si>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</si>
  <si>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</si>
  <si>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</si>
  <si>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</si>
  <si>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</si>
  <si>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</si>
  <si>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</si>
  <si>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</si>
  <si>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</si>
  <si>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</si>
  <si>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</si>
  <si>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</si>
  <si>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</si>
  <si>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</si>
  <si>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</si>
  <si>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</si>
  <si>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</si>
  <si>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</si>
  <si>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</si>
  <si>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</si>
  <si>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</si>
  <si>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</si>
  <si>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</si>
  <si>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</si>
  <si>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</si>
  <si>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</si>
  <si>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</si>
  <si>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</si>
  <si>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</si>
  <si>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</si>
  <si>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</si>
  <si>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</si>
  <si>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</si>
  <si>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</si>
  <si>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</si>
  <si>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</si>
  <si>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</si>
  <si>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</si>
  <si>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</si>
  <si>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</si>
  <si>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</si>
  <si>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</si>
  <si>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</si>
  <si>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</si>
  <si>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</si>
  <si>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</si>
  <si>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</si>
  <si>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</si>
  <si>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</si>
  <si>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</si>
  <si>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</si>
  <si>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</si>
  <si>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</si>
  <si>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</si>
  <si>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</si>
  <si>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</si>
  <si>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</si>
  <si>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</si>
  <si>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</si>
  <si>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</si>
  <si>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</si>
  <si>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</si>
  <si>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</si>
  <si>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</si>
  <si>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</si>
  <si>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</si>
  <si>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</si>
  <si>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</si>
  <si>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</si>
  <si>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</si>
  <si>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</si>
  <si>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</si>
  <si>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</si>
  <si>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</si>
  <si>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</si>
  <si>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</si>
  <si>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</si>
  <si>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</si>
  <si>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</si>
  <si>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</si>
  <si>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</si>
  <si>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</si>
  <si>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</si>
  <si>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</si>
  <si>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</si>
  <si>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</si>
  <si>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</si>
  <si>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</si>
  <si>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</si>
  <si>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</si>
  <si>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</si>
  <si>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</si>
  <si>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</si>
  <si>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</si>
  <si>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</si>
  <si>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</si>
  <si>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</si>
  <si>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</si>
  <si>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</si>
  <si>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</si>
  <si>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</si>
  <si>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</si>
  <si>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</si>
  <si>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</si>
  <si>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</si>
  <si>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</si>
  <si>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</si>
  <si>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</si>
  <si>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</si>
  <si>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</si>
  <si>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</si>
  <si>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</si>
  <si>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</si>
  <si>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</si>
  <si>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</si>
  <si>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</si>
  <si>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</si>
  <si>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</si>
  <si>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</si>
  <si>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</si>
  <si>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</si>
  <si>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</si>
  <si>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</si>
  <si>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</si>
  <si>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</si>
  <si>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</si>
  <si>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</si>
  <si>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</si>
  <si>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</si>
  <si>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</si>
  <si>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</si>
  <si>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</si>
  <si>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</si>
  <si>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</si>
  <si>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</si>
  <si>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</si>
  <si>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</si>
  <si>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</si>
  <si>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</si>
  <si>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</si>
  <si>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</si>
  <si>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</si>
  <si>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</si>
  <si>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</si>
  <si>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</si>
  <si>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</si>
  <si>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</si>
  <si>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</si>
  <si>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</si>
  <si>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</si>
  <si>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</si>
  <si>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</si>
  <si>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</si>
  <si>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</si>
  <si>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</si>
  <si>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</si>
  <si>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</si>
  <si>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</si>
  <si>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</si>
  <si>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</si>
  <si>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</si>
  <si>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</si>
  <si>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</si>
  <si>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</si>
  <si>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</si>
  <si>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</si>
  <si>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</si>
  <si>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</si>
  <si>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</si>
  <si>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</si>
  <si>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</si>
  <si>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</si>
  <si>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</si>
  <si>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</si>
  <si>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</si>
  <si>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</si>
  <si>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</si>
  <si>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</si>
  <si>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</si>
  <si>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</si>
  <si>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</si>
  <si>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</si>
  <si>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</si>
  <si>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</si>
  <si>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</si>
  <si>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</si>
  <si>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</si>
  <si>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</si>
  <si>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</si>
  <si>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</si>
  <si>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</si>
  <si>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</si>
  <si>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</si>
  <si>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</si>
  <si>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</si>
  <si>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</si>
  <si>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</si>
  <si>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</si>
  <si>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</si>
  <si>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</si>
  <si>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</si>
  <si>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</si>
  <si>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</si>
  <si>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</si>
  <si>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</si>
  <si>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</si>
  <si>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</si>
  <si>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</si>
  <si>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</si>
  <si>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</si>
  <si>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</si>
  <si>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</si>
  <si>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</si>
  <si>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</si>
  <si>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</si>
  <si>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</si>
  <si>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</si>
  <si>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</si>
  <si>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</si>
  <si>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</si>
  <si>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</si>
  <si>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</si>
  <si>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</si>
  <si>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</si>
  <si>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</si>
  <si>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</si>
  <si>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</si>
  <si>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</si>
  <si>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</si>
  <si>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</si>
  <si>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</si>
  <si>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</si>
  <si>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</si>
  <si>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</si>
  <si>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</si>
  <si>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</si>
  <si>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</si>
  <si>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</si>
  <si>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</si>
  <si>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</si>
  <si>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</si>
  <si>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</si>
  <si>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</si>
  <si>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</si>
  <si>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</si>
  <si>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</si>
  <si>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</si>
  <si>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</si>
  <si>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</si>
  <si>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</si>
  <si>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</si>
  <si>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</si>
  <si>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</si>
  <si>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</si>
  <si>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</si>
  <si>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</si>
  <si>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</si>
  <si>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</si>
  <si>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</si>
  <si>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</si>
  <si>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</si>
  <si>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</si>
  <si>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</si>
  <si>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</si>
  <si>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</si>
  <si>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</si>
  <si>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</si>
  <si>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</si>
  <si>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</si>
  <si>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</si>
  <si>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</si>
  <si>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</si>
  <si>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</si>
  <si>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</si>
  <si>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</si>
  <si>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</si>
  <si>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</si>
  <si>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</si>
  <si>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</si>
  <si>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</si>
  <si>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</si>
  <si>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</si>
  <si>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</si>
  <si>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</si>
  <si>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</si>
  <si>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</si>
  <si>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</si>
  <si>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</si>
  <si>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</si>
  <si>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</si>
  <si>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</si>
  <si>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</si>
  <si>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</si>
  <si>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</si>
  <si>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</si>
  <si>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</si>
  <si>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</si>
  <si>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</si>
  <si>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</si>
  <si>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</si>
  <si>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</si>
  <si>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</si>
  <si>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</si>
  <si>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</si>
  <si>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</si>
  <si>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</si>
  <si>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</si>
  <si>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</si>
  <si>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</si>
  <si>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</si>
  <si>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</si>
  <si>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</si>
  <si>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</si>
  <si>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</si>
  <si>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</si>
  <si>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</si>
  <si>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</si>
  <si>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</si>
  <si>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</si>
  <si>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</si>
  <si>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</si>
  <si>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</si>
  <si>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</si>
  <si>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</si>
  <si>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</si>
  <si>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</si>
  <si>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</si>
  <si>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</si>
  <si>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</si>
  <si>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</si>
  <si>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</si>
  <si>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</si>
  <si>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</si>
  <si>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</si>
  <si>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</si>
  <si>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</si>
  <si>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</si>
  <si>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</si>
  <si>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</si>
  <si>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</si>
  <si>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</si>
  <si>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</si>
  <si>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</si>
  <si>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</si>
  <si>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</si>
  <si>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</si>
  <si>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</si>
  <si>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</si>
  <si>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</si>
  <si>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</si>
  <si>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</si>
  <si>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</si>
  <si>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</si>
  <si>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</si>
  <si>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</si>
  <si>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</si>
  <si>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</si>
  <si>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</si>
  <si>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</si>
  <si>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</si>
  <si>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</si>
  <si>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</si>
  <si>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</si>
  <si>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</si>
  <si>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</si>
  <si>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</si>
  <si>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</si>
  <si>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</si>
  <si>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</si>
  <si>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</si>
  <si>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</si>
  <si>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</si>
  <si>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</si>
  <si>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</si>
  <si>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</si>
  <si>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</si>
  <si>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</si>
  <si>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</si>
  <si>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</si>
  <si>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</si>
  <si>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</si>
  <si>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</si>
  <si>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</si>
  <si>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</si>
  <si>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</si>
  <si>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</si>
  <si>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</si>
  <si>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</si>
  <si>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</si>
  <si>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</si>
  <si>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</si>
  <si>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</si>
  <si>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</si>
  <si>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</si>
  <si>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</si>
  <si>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</si>
  <si>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</si>
  <si>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</si>
  <si>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</si>
  <si>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</si>
  <si>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</si>
  <si>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</si>
  <si>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</si>
  <si>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</si>
  <si>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</si>
  <si>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</si>
  <si>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</si>
  <si>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</si>
  <si>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</si>
  <si>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</si>
  <si>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</si>
  <si>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</si>
  <si>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</si>
  <si>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</si>
  <si>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</si>
  <si>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</si>
  <si>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</si>
  <si>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</si>
  <si>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</si>
  <si>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</si>
  <si>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</si>
  <si>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</si>
  <si>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</si>
  <si>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</si>
  <si>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</si>
  <si>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</si>
  <si>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</si>
  <si>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</si>
  <si>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</si>
  <si>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</si>
  <si>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</si>
  <si>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</si>
  <si>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</si>
  <si>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</si>
  <si>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</si>
  <si>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</si>
  <si>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</si>
  <si>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</si>
  <si>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</si>
  <si>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</si>
  <si>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</si>
  <si>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</si>
  <si>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</si>
  <si>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</si>
  <si>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</si>
  <si>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</si>
  <si>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</si>
  <si>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</si>
  <si>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</si>
  <si>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</si>
  <si>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</si>
  <si>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</si>
  <si>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</si>
  <si>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</si>
  <si>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</si>
  <si>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</si>
  <si>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</si>
  <si>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</si>
  <si>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</si>
  <si>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</si>
  <si>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</si>
  <si>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</si>
  <si>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</si>
  <si>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</si>
  <si>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</si>
  <si>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</si>
  <si>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</si>
  <si>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</si>
  <si>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</si>
  <si>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</si>
  <si>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</si>
  <si>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</si>
  <si>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</si>
  <si>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</si>
  <si>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</si>
  <si>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</si>
  <si>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</si>
  <si>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</si>
  <si>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</si>
  <si>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</si>
  <si>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</si>
  <si>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</si>
  <si>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</si>
  <si>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</si>
  <si>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</si>
  <si>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</si>
  <si>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</si>
  <si>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</si>
  <si>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</si>
  <si>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</si>
  <si>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</si>
  <si>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</si>
  <si>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</si>
  <si>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</si>
  <si>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</si>
  <si>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</si>
  <si>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</si>
  <si>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</si>
  <si>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</si>
  <si>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</si>
  <si>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</si>
  <si>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</si>
  <si>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</si>
  <si>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</si>
  <si>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</si>
  <si>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</si>
  <si>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</si>
  <si>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</si>
  <si>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</si>
  <si>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нд</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</si>
  <si>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</si>
  <si>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</si>
  <si>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</si>
  <si>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</si>
  <si>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</si>
  <si>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</si>
  <si>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</si>
  <si>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</si>
  <si>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</si>
  <si>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</si>
  <si>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</si>
  <si>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</si>
  <si>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</si>
  <si>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</si>
  <si>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</si>
  <si>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</si>
  <si>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</si>
  <si>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</si>
  <si>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</si>
  <si>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</si>
  <si>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</si>
  <si>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</si>
  <si>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</si>
  <si>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</si>
  <si>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</si>
  <si>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</si>
  <si>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</si>
  <si>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</si>
  <si>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</si>
  <si>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</si>
  <si>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</si>
  <si>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</si>
  <si>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</si>
  <si>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</si>
  <si>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</si>
  <si>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</si>
  <si>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</si>
  <si>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</si>
  <si>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</si>
  <si>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</si>
  <si>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</si>
  <si>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</si>
  <si>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</si>
  <si>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</si>
  <si>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</si>
  <si>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</si>
  <si>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</si>
  <si>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</si>
  <si>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</si>
  <si>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</si>
  <si>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</si>
  <si>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объем заключенного договора 10/02-159 от 07.09.2022 . ООО "ГК ГСС"    в ценах 2022 года с НДС, млн. руб</t>
  </si>
  <si>
    <t xml:space="preserve"> ООО "ГК ГСС"</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</si>
  <si>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</si>
  <si>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</si>
  <si>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Строительство ЛЭП - 0.55 км.       </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</si>
  <si>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</si>
  <si>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</si>
  <si>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 xml:space="preserve"> Филиал ПАО "РОССЕТИ"-Магистральные электрические сети Урала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</si>
</sst>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61" fillId="0" borderId="1" xfId="0" applyFont="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7" fillId="0" borderId="4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36" fillId="0" borderId="40" xfId="0" applyFont="1" applyBorder="1" applyAlignment="1">
      <alignment vertical="center"/>
    </xf>
    <xf numFmtId="14"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5" fontId="39" fillId="27" borderId="4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2" fontId="11" fillId="25" borderId="0" xfId="0" applyNumberFormat="1" applyFont="1" applyFill="1" applyAlignment="1">
      <alignment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6" fontId="11" fillId="0" borderId="1" xfId="68" applyNumberFormat="1" applyFont="1" applyFill="1" applyBorder="1" applyAlignment="1">
      <alignment horizontal="right" wrapText="1"/>
    </xf>
    <xf numFmtId="172" fontId="36" fillId="0" borderId="40" xfId="0" applyNumberFormat="1" applyFont="1" applyBorder="1" applyAlignment="1">
      <alignment horizontal="left" vertical="center"/>
    </xf>
    <xf numFmtId="0" fontId="39" fillId="27" borderId="41" xfId="0" applyFont="1" applyFill="1" applyBorder="1" applyAlignment="1">
      <alignment horizontal="left" vertical="center"/>
    </xf>
    <xf numFmtId="0" fontId="36" fillId="0" borderId="40" xfId="0"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2" fontId="39" fillId="26" borderId="40" xfId="0" applyNumberFormat="1" applyFont="1" applyFill="1" applyBorder="1" applyAlignment="1">
      <alignment horizontal="left" vertical="center"/>
    </xf>
    <xf numFmtId="172"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1588943.0315706092</c:v>
              </c:pt>
              <c:pt idx="1">
                <c:v>1386950.7232392305</c:v>
              </c:pt>
              <c:pt idx="2">
                <c:v>1210495.3011734805</c:v>
              </c:pt>
              <c:pt idx="3">
                <c:v>883699.28858214524</c:v>
              </c:pt>
              <c:pt idx="4">
                <c:v>749699.1387908957</c:v>
              </c:pt>
              <c:pt idx="5">
                <c:v>654338.01845761295</c:v>
              </c:pt>
              <c:pt idx="6">
                <c:v>571041.59760262759</c:v>
              </c:pt>
              <c:pt idx="7">
                <c:v>498295.15463588916</c:v>
              </c:pt>
              <c:pt idx="8">
                <c:v>434772.0575191747</c:v>
              </c:pt>
              <c:pt idx="9">
                <c:v>379310.78140799544</c:v>
              </c:pt>
              <c:pt idx="10">
                <c:v>338469.28781771794</c:v>
              </c:pt>
              <c:pt idx="11">
                <c:v>295226.24387222732</c:v>
              </c:pt>
              <c:pt idx="12">
                <c:v>257487.95866247968</c:v>
              </c:pt>
              <c:pt idx="13">
                <c:v>224557.2799190747</c:v>
              </c:pt>
              <c:pt idx="14">
                <c:v>195824.70348144675</c:v>
              </c:pt>
              <c:pt idx="15">
                <c:v>170757.46886137399</c:v>
              </c:pt>
              <c:pt idx="16">
                <c:v>148889.99084631217</c:v>
              </c:pt>
              <c:pt idx="17">
                <c:v>129815.46716223581</c:v>
              </c:pt>
              <c:pt idx="18">
                <c:v>113178.52069403233</c:v>
              </c:pt>
              <c:pt idx="19">
                <c:v>98668.751231829534</c:v>
              </c:pt>
            </c:numLit>
          </c:val>
          <c:smooth val="0"/>
          <c:extLst>
            <c:ext xmlns:c16="http://schemas.microsoft.com/office/drawing/2014/chart" uri="{C3380CC4-5D6E-409C-BE32-E72D297353CC}">
              <c16:uniqueId val="{00000000-535A-468F-A4FF-05F2E3595835}"/>
            </c:ext>
          </c:extLst>
        </c:ser>
        <c:ser>
          <c:idx val="1"/>
          <c:order val="1"/>
          <c:tx>
            <c:v>NPV (без учета продажи)</c:v>
          </c:tx>
          <c:marker>
            <c:symbol val="none"/>
          </c:marker>
          <c:val>
            <c:numLit>
              <c:formatCode>General</c:formatCode>
              <c:ptCount val="20"/>
              <c:pt idx="0">
                <c:v>-6055838.56842939</c:v>
              </c:pt>
              <c:pt idx="1">
                <c:v>-4668887.84519016</c:v>
              </c:pt>
              <c:pt idx="2">
                <c:v>-3458392.5440166797</c:v>
              </c:pt>
              <c:pt idx="3">
                <c:v>-2574693.2554345345</c:v>
              </c:pt>
              <c:pt idx="4">
                <c:v>-1824994.1166436388</c:v>
              </c:pt>
              <c:pt idx="5">
                <c:v>-1170656.0981860259</c:v>
              </c:pt>
              <c:pt idx="6">
                <c:v>-599614.50058339827</c:v>
              </c:pt>
              <c:pt idx="7">
                <c:v>-101319.34594750911</c:v>
              </c:pt>
              <c:pt idx="8">
                <c:v>333452.7115716656</c:v>
              </c:pt>
              <c:pt idx="9">
                <c:v>712763.4929796611</c:v>
              </c:pt>
              <c:pt idx="10">
                <c:v>1051232.7807973791</c:v>
              </c:pt>
              <c:pt idx="11">
                <c:v>1346459.0246696065</c:v>
              </c:pt>
              <c:pt idx="12">
                <c:v>1603946.9833320861</c:v>
              </c:pt>
              <c:pt idx="13">
                <c:v>1828504.2632511607</c:v>
              </c:pt>
              <c:pt idx="14">
                <c:v>2024328.9667326075</c:v>
              </c:pt>
              <c:pt idx="15">
                <c:v>2195086.4355939813</c:v>
              </c:pt>
              <c:pt idx="16">
                <c:v>2343976.4264402934</c:v>
              </c:pt>
              <c:pt idx="17">
                <c:v>2473791.8936025291</c:v>
              </c:pt>
              <c:pt idx="18">
                <c:v>2586970.4142965614</c:v>
              </c:pt>
              <c:pt idx="19">
                <c:v>2685639.165528391</c:v>
              </c:pt>
            </c:numLit>
          </c:val>
          <c:smooth val="0"/>
          <c:extLst>
            <c:ext xmlns:c16="http://schemas.microsoft.com/office/drawing/2014/chart" uri="{C3380CC4-5D6E-409C-BE32-E72D297353CC}">
              <c16:uniqueId val="{00000001-535A-468F-A4FF-05F2E3595835}"/>
            </c:ext>
          </c:extLst>
        </c:ser>
        <c:dLbls>
          <c:showLegendKey val="0"/>
          <c:showVal val="0"/>
          <c:showCatName val="0"/>
          <c:showSerName val="0"/>
          <c:showPercent val="0"/>
          <c:showBubbleSize val="0"/>
        </c:dLbls>
        <c:smooth val="0"/>
        <c:axId val="189222400"/>
        <c:axId val="189222960"/>
      </c:lineChart>
      <c:catAx>
        <c:axId val="18922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222960"/>
        <c:crosses val="autoZero"/>
        <c:auto val="1"/>
        <c:lblAlgn val="ctr"/>
        <c:lblOffset val="100"/>
        <c:noMultiLvlLbl val="0"/>
      </c:catAx>
      <c:valAx>
        <c:axId val="189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2224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309" t="s">
        <v>588</v>
      </c>
      <c r="B5" s="309"/>
      <c r="C5" s="309"/>
      <c r="D5" s="125"/>
      <c r="E5" s="125"/>
      <c r="F5" s="125"/>
      <c r="G5" s="125"/>
      <c r="H5" s="125"/>
      <c r="I5" s="125"/>
      <c r="J5" s="125"/>
    </row>
    <row r="6" spans="1:22" s="12" customFormat="1" ht="18.75" x14ac:dyDescent="0.3">
      <c r="A6" s="17"/>
      <c r="F6" s="16"/>
      <c r="G6" s="16"/>
      <c r="H6" s="15"/>
    </row>
    <row r="7" spans="1:22" s="12" customFormat="1" ht="18.75" x14ac:dyDescent="0.2">
      <c r="A7" s="313" t="s">
        <v>9</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440</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8</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524</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7</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316" t="s">
        <v>525</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6</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374</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248</v>
      </c>
      <c r="C22" s="37" t="s">
        <v>439</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324</v>
      </c>
      <c r="C25" s="274" t="s">
        <v>436</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274" t="s">
        <v>522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274" t="s">
        <v>548</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325</v>
      </c>
      <c r="C28" s="274" t="s">
        <v>390</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326</v>
      </c>
      <c r="C29" s="274" t="s">
        <v>390</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327</v>
      </c>
      <c r="C30" s="274"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328</v>
      </c>
      <c r="C31" s="275" t="s">
        <v>259</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329</v>
      </c>
      <c r="C32" s="274" t="s">
        <v>390</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330</v>
      </c>
      <c r="C33" s="37" t="s">
        <v>441</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344</v>
      </c>
      <c r="B34" s="40" t="s">
        <v>331</v>
      </c>
      <c r="C34" s="37" t="s">
        <v>390</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334</v>
      </c>
      <c r="B35" s="40" t="s">
        <v>72</v>
      </c>
      <c r="C35" s="37" t="s">
        <v>390</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345</v>
      </c>
      <c r="B36" s="40" t="s">
        <v>332</v>
      </c>
      <c r="C36" s="37" t="s">
        <v>259</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335</v>
      </c>
      <c r="B37" s="40" t="s">
        <v>333</v>
      </c>
      <c r="C37" s="37" t="s">
        <v>259</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346</v>
      </c>
      <c r="B38" s="40" t="s">
        <v>178</v>
      </c>
      <c r="C38" s="37" t="s">
        <v>259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336</v>
      </c>
      <c r="B40" s="40" t="s">
        <v>387</v>
      </c>
      <c r="C40" s="277" t="s">
        <v>544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276" t="s">
        <v>259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276" t="s">
        <v>259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276" t="s">
        <v>259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276" t="s">
        <v>259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276" t="s">
        <v>259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276" t="s">
        <v>259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278">
        <v>24.550776211024832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278">
        <v>32.242506720128347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
        <v>440</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L_TP1100.VL.0046</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1" t="s">
        <v>349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5</v>
      </c>
      <c r="B19" s="317" t="s">
        <v>100</v>
      </c>
      <c r="C19" s="318" t="s">
        <v>265</v>
      </c>
      <c r="D19" s="317" t="s">
        <v>264</v>
      </c>
      <c r="E19" s="317" t="s">
        <v>99</v>
      </c>
      <c r="F19" s="317" t="s">
        <v>98</v>
      </c>
      <c r="G19" s="317" t="s">
        <v>260</v>
      </c>
      <c r="H19" s="317" t="s">
        <v>97</v>
      </c>
      <c r="I19" s="317" t="s">
        <v>96</v>
      </c>
      <c r="J19" s="317" t="s">
        <v>95</v>
      </c>
      <c r="K19" s="317" t="s">
        <v>94</v>
      </c>
      <c r="L19" s="317" t="s">
        <v>93</v>
      </c>
      <c r="M19" s="317" t="s">
        <v>92</v>
      </c>
      <c r="N19" s="317" t="s">
        <v>91</v>
      </c>
      <c r="O19" s="317" t="s">
        <v>90</v>
      </c>
      <c r="P19" s="317" t="s">
        <v>89</v>
      </c>
      <c r="Q19" s="317" t="s">
        <v>263</v>
      </c>
      <c r="R19" s="317"/>
      <c r="S19" s="320" t="s">
        <v>343</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2" t="s">
        <v>261</v>
      </c>
      <c r="R20" s="43" t="s">
        <v>262</v>
      </c>
      <c r="S20" s="320"/>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258</v>
      </c>
      <c r="C23" s="46" t="s">
        <v>259</v>
      </c>
      <c r="D23" s="46"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
        <v>440</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L_TP1100.VL.0046</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2" t="s">
        <v>353</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5</v>
      </c>
      <c r="B21" s="326" t="s">
        <v>174</v>
      </c>
      <c r="C21" s="327"/>
      <c r="D21" s="330" t="s">
        <v>112</v>
      </c>
      <c r="E21" s="326" t="s">
        <v>382</v>
      </c>
      <c r="F21" s="327"/>
      <c r="G21" s="326" t="s">
        <v>188</v>
      </c>
      <c r="H21" s="327"/>
      <c r="I21" s="326" t="s">
        <v>111</v>
      </c>
      <c r="J21" s="327"/>
      <c r="K21" s="330" t="s">
        <v>110</v>
      </c>
      <c r="L21" s="326" t="s">
        <v>109</v>
      </c>
      <c r="M21" s="327"/>
      <c r="N21" s="326" t="s">
        <v>378</v>
      </c>
      <c r="O21" s="327"/>
      <c r="P21" s="330" t="s">
        <v>108</v>
      </c>
      <c r="Q21" s="336" t="s">
        <v>107</v>
      </c>
      <c r="R21" s="337"/>
      <c r="S21" s="336" t="s">
        <v>106</v>
      </c>
      <c r="T21" s="338"/>
    </row>
    <row r="22" spans="1:113" ht="204.75" customHeight="1" x14ac:dyDescent="0.25">
      <c r="A22" s="334"/>
      <c r="B22" s="328"/>
      <c r="C22" s="329"/>
      <c r="D22" s="332"/>
      <c r="E22" s="328"/>
      <c r="F22" s="329"/>
      <c r="G22" s="328"/>
      <c r="H22" s="329"/>
      <c r="I22" s="328"/>
      <c r="J22" s="329"/>
      <c r="K22" s="331"/>
      <c r="L22" s="328"/>
      <c r="M22" s="329"/>
      <c r="N22" s="328"/>
      <c r="O22" s="329"/>
      <c r="P22" s="331"/>
      <c r="Q22" s="86" t="s">
        <v>105</v>
      </c>
      <c r="R22" s="86" t="s">
        <v>352</v>
      </c>
      <c r="S22" s="86" t="s">
        <v>104</v>
      </c>
      <c r="T22" s="86" t="s">
        <v>103</v>
      </c>
    </row>
    <row r="23" spans="1:113" ht="51.75" customHeight="1" x14ac:dyDescent="0.25">
      <c r="A23" s="335"/>
      <c r="B23" s="123" t="s">
        <v>101</v>
      </c>
      <c r="C23" s="123" t="s">
        <v>102</v>
      </c>
      <c r="D23" s="331"/>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25"/>
      <c r="C29" s="325"/>
      <c r="D29" s="325"/>
      <c r="E29" s="325"/>
      <c r="F29" s="325"/>
      <c r="G29" s="325"/>
      <c r="H29" s="325"/>
      <c r="I29" s="325"/>
      <c r="J29" s="325"/>
      <c r="K29" s="325"/>
      <c r="L29" s="325"/>
      <c r="M29" s="325"/>
      <c r="N29" s="325"/>
      <c r="O29" s="325"/>
      <c r="P29" s="325"/>
      <c r="Q29" s="325"/>
      <c r="R29" s="3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'3.1. паспорт Техсостояние ПС'!A6:T6</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226"/>
      <c r="B6" s="226"/>
      <c r="C6" s="226"/>
      <c r="D6" s="226"/>
      <c r="E6" s="226"/>
      <c r="F6" s="226"/>
      <c r="G6" s="226"/>
      <c r="H6" s="226"/>
      <c r="I6" s="226"/>
      <c r="J6" s="226"/>
      <c r="K6" s="226"/>
      <c r="L6" s="226"/>
      <c r="M6" s="226"/>
      <c r="N6" s="226"/>
      <c r="O6" s="226"/>
      <c r="P6" s="226"/>
      <c r="Q6" s="226"/>
      <c r="R6" s="226"/>
      <c r="S6" s="226"/>
      <c r="T6" s="226"/>
    </row>
    <row r="7" spans="1:27"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227"/>
      <c r="F8" s="227"/>
      <c r="G8" s="227"/>
      <c r="H8" s="227"/>
      <c r="I8" s="227"/>
      <c r="J8" s="227"/>
      <c r="K8" s="227"/>
      <c r="L8" s="227"/>
      <c r="M8" s="227"/>
      <c r="N8" s="227"/>
      <c r="O8" s="227"/>
      <c r="P8" s="227"/>
      <c r="Q8" s="227"/>
      <c r="R8" s="227"/>
      <c r="S8" s="119"/>
      <c r="T8" s="119"/>
      <c r="U8" s="119"/>
      <c r="V8" s="119"/>
      <c r="W8" s="119"/>
    </row>
    <row r="9" spans="1:27" s="12" customFormat="1" ht="18.75" customHeight="1" x14ac:dyDescent="0.2">
      <c r="A9" s="314" t="s">
        <v>440</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227"/>
      <c r="F11" s="227"/>
      <c r="G11" s="227"/>
      <c r="H11" s="227"/>
      <c r="I11" s="227"/>
      <c r="J11" s="227"/>
      <c r="K11" s="227"/>
      <c r="L11" s="227"/>
      <c r="M11" s="227"/>
      <c r="N11" s="227"/>
      <c r="O11" s="227"/>
      <c r="P11" s="227"/>
      <c r="Q11" s="227"/>
      <c r="R11" s="227"/>
      <c r="S11" s="119"/>
      <c r="T11" s="119"/>
      <c r="U11" s="119"/>
      <c r="V11" s="119"/>
      <c r="W11" s="119"/>
    </row>
    <row r="12" spans="1:27" s="12" customFormat="1" ht="18.75" customHeight="1" x14ac:dyDescent="0.2">
      <c r="A12" s="314" t="str">
        <f>'3.1. паспорт Техсостояние ПС'!A13:T13</f>
        <v>L_TP1100.VL.0046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3" customFormat="1" x14ac:dyDescent="0.2">
      <c r="A15" s="314"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15.75" customHeight="1" x14ac:dyDescent="0.25">
      <c r="A21" s="344" t="s">
        <v>5</v>
      </c>
      <c r="B21" s="340" t="s">
        <v>362</v>
      </c>
      <c r="C21" s="341"/>
      <c r="D21" s="340" t="s">
        <v>364</v>
      </c>
      <c r="E21" s="341"/>
      <c r="F21" s="336" t="s">
        <v>94</v>
      </c>
      <c r="G21" s="338"/>
      <c r="H21" s="338"/>
      <c r="I21" s="337"/>
      <c r="J21" s="344" t="s">
        <v>365</v>
      </c>
      <c r="K21" s="340" t="s">
        <v>366</v>
      </c>
      <c r="L21" s="341"/>
      <c r="M21" s="340" t="s">
        <v>367</v>
      </c>
      <c r="N21" s="341"/>
      <c r="O21" s="340" t="s">
        <v>354</v>
      </c>
      <c r="P21" s="341"/>
      <c r="Q21" s="340" t="s">
        <v>117</v>
      </c>
      <c r="R21" s="341"/>
      <c r="S21" s="344" t="s">
        <v>116</v>
      </c>
      <c r="T21" s="344" t="s">
        <v>368</v>
      </c>
      <c r="U21" s="344" t="s">
        <v>363</v>
      </c>
      <c r="V21" s="340" t="s">
        <v>115</v>
      </c>
      <c r="W21" s="341"/>
      <c r="X21" s="336" t="s">
        <v>107</v>
      </c>
      <c r="Y21" s="338"/>
      <c r="Z21" s="347" t="s">
        <v>106</v>
      </c>
      <c r="AA21" s="347"/>
    </row>
    <row r="22" spans="1:27" ht="216" customHeight="1" x14ac:dyDescent="0.25">
      <c r="A22" s="345"/>
      <c r="B22" s="342"/>
      <c r="C22" s="343"/>
      <c r="D22" s="342"/>
      <c r="E22" s="343"/>
      <c r="F22" s="336" t="s">
        <v>114</v>
      </c>
      <c r="G22" s="337"/>
      <c r="H22" s="336" t="s">
        <v>113</v>
      </c>
      <c r="I22" s="337"/>
      <c r="J22" s="346"/>
      <c r="K22" s="342"/>
      <c r="L22" s="343"/>
      <c r="M22" s="342"/>
      <c r="N22" s="343"/>
      <c r="O22" s="342"/>
      <c r="P22" s="343"/>
      <c r="Q22" s="342"/>
      <c r="R22" s="343"/>
      <c r="S22" s="346"/>
      <c r="T22" s="346"/>
      <c r="U22" s="346"/>
      <c r="V22" s="342"/>
      <c r="W22" s="343"/>
      <c r="X22" s="86" t="s">
        <v>105</v>
      </c>
      <c r="Y22" s="86" t="s">
        <v>352</v>
      </c>
      <c r="Z22" s="86" t="s">
        <v>104</v>
      </c>
      <c r="AA22" s="86" t="s">
        <v>103</v>
      </c>
    </row>
    <row r="23" spans="1:27" ht="60" customHeight="1" x14ac:dyDescent="0.25">
      <c r="A23" s="346"/>
      <c r="B23" s="230" t="s">
        <v>101</v>
      </c>
      <c r="C23" s="230" t="s">
        <v>102</v>
      </c>
      <c r="D23" s="230" t="s">
        <v>101</v>
      </c>
      <c r="E23" s="230" t="s">
        <v>102</v>
      </c>
      <c r="F23" s="230" t="s">
        <v>101</v>
      </c>
      <c r="G23" s="230" t="s">
        <v>102</v>
      </c>
      <c r="H23" s="230" t="s">
        <v>101</v>
      </c>
      <c r="I23" s="230" t="s">
        <v>102</v>
      </c>
      <c r="J23" s="230" t="s">
        <v>101</v>
      </c>
      <c r="K23" s="230" t="s">
        <v>101</v>
      </c>
      <c r="L23" s="230" t="s">
        <v>102</v>
      </c>
      <c r="M23" s="230" t="s">
        <v>101</v>
      </c>
      <c r="N23" s="230" t="s">
        <v>102</v>
      </c>
      <c r="O23" s="230" t="s">
        <v>101</v>
      </c>
      <c r="P23" s="230" t="s">
        <v>102</v>
      </c>
      <c r="Q23" s="230" t="s">
        <v>101</v>
      </c>
      <c r="R23" s="230" t="s">
        <v>102</v>
      </c>
      <c r="S23" s="230" t="s">
        <v>101</v>
      </c>
      <c r="T23" s="230" t="s">
        <v>101</v>
      </c>
      <c r="U23" s="230" t="s">
        <v>101</v>
      </c>
      <c r="V23" s="230" t="s">
        <v>101</v>
      </c>
      <c r="W23" s="230" t="s">
        <v>102</v>
      </c>
      <c r="X23" s="230" t="s">
        <v>101</v>
      </c>
      <c r="Y23" s="230"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527</v>
      </c>
      <c r="C25" s="92" t="s">
        <v>527</v>
      </c>
      <c r="D25" s="92" t="s">
        <v>528</v>
      </c>
      <c r="E25" s="92" t="s">
        <v>528</v>
      </c>
      <c r="F25" s="93" t="s">
        <v>391</v>
      </c>
      <c r="G25" s="93" t="s">
        <v>391</v>
      </c>
      <c r="H25" s="93" t="s">
        <v>391</v>
      </c>
      <c r="I25" s="93" t="s">
        <v>391</v>
      </c>
      <c r="J25" s="94" t="s">
        <v>529</v>
      </c>
      <c r="K25" s="94" t="s">
        <v>63</v>
      </c>
      <c r="L25" s="132" t="s">
        <v>63</v>
      </c>
      <c r="M25" s="95" t="s">
        <v>530</v>
      </c>
      <c r="N25" s="95" t="s">
        <v>530</v>
      </c>
      <c r="O25" s="133" t="s">
        <v>392</v>
      </c>
      <c r="P25" s="133" t="s">
        <v>392</v>
      </c>
      <c r="Q25" s="133">
        <v>115.09</v>
      </c>
      <c r="R25" s="93">
        <v>115.09</v>
      </c>
      <c r="S25" s="94" t="s">
        <v>394</v>
      </c>
      <c r="T25" s="94" t="s">
        <v>531</v>
      </c>
      <c r="U25" s="94" t="s">
        <v>61</v>
      </c>
      <c r="V25" s="94" t="s">
        <v>393</v>
      </c>
      <c r="W25" s="132" t="s">
        <v>393</v>
      </c>
      <c r="X25" s="285" t="s">
        <v>542</v>
      </c>
      <c r="Y25" s="285" t="s">
        <v>543</v>
      </c>
      <c r="Z25" s="91" t="s">
        <v>259</v>
      </c>
      <c r="AA25" s="91" t="s">
        <v>259</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2023 год</v>
      </c>
      <c r="B5" s="309"/>
      <c r="C5" s="30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
        <v>440</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ЛЭП'!A12:Y12</f>
        <v>L_TP1100.VL.0046</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1" t="s">
        <v>348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140" t="s">
        <v>532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41" t="s">
        <v>544</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380</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416</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135" t="str">
        <f>C22</f>
        <v>Реализация данного проекта обеспечит соответствие ВЛ требованиям  п.2.5.226. ПУЭ-7 Правил устройства электроустановок (7-е издание)</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Z36" sqref="Z3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9"/>
      <c r="AB6" s="11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9"/>
      <c r="AB7" s="119"/>
    </row>
    <row r="8" spans="1:28" ht="15.75" x14ac:dyDescent="0.25">
      <c r="A8" s="314" t="s">
        <v>440</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0"/>
      <c r="AB8" s="120"/>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1"/>
      <c r="AB9" s="12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9"/>
      <c r="AB10" s="119"/>
    </row>
    <row r="11" spans="1:28" x14ac:dyDescent="0.25">
      <c r="A11" s="315" t="str">
        <f>'3.3 паспорт описание'!A12:C12</f>
        <v>L_TP1100.VL.0046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0"/>
      <c r="AB11" s="120"/>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1"/>
      <c r="AB12" s="12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0"/>
      <c r="AB14" s="120"/>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1"/>
      <c r="AB15" s="12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8"/>
      <c r="AB16" s="12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8"/>
      <c r="AB17" s="12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8"/>
      <c r="AB18" s="12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8"/>
      <c r="AB19" s="12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9"/>
      <c r="AB20" s="12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9"/>
      <c r="AB21" s="129"/>
    </row>
    <row r="22" spans="1:28" x14ac:dyDescent="0.25">
      <c r="A22" s="349" t="s">
        <v>379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0"/>
      <c r="AB22" s="130"/>
    </row>
    <row r="23" spans="1:28" ht="32.25" customHeight="1" x14ac:dyDescent="0.25">
      <c r="A23" s="351" t="s">
        <v>256</v>
      </c>
      <c r="B23" s="352"/>
      <c r="C23" s="352"/>
      <c r="D23" s="352"/>
      <c r="E23" s="352"/>
      <c r="F23" s="352"/>
      <c r="G23" s="352"/>
      <c r="H23" s="352"/>
      <c r="I23" s="352"/>
      <c r="J23" s="352"/>
      <c r="K23" s="352"/>
      <c r="L23" s="353"/>
      <c r="M23" s="350" t="s">
        <v>257</v>
      </c>
      <c r="N23" s="350"/>
      <c r="O23" s="350"/>
      <c r="P23" s="350"/>
      <c r="Q23" s="350"/>
      <c r="R23" s="350"/>
      <c r="S23" s="350"/>
      <c r="T23" s="350"/>
      <c r="U23" s="350"/>
      <c r="V23" s="350"/>
      <c r="W23" s="350"/>
      <c r="X23" s="350"/>
      <c r="Y23" s="350"/>
      <c r="Z23" s="350"/>
    </row>
    <row r="24" spans="1:28" ht="151.5" customHeight="1" x14ac:dyDescent="0.25">
      <c r="A24" s="83" t="s">
        <v>179</v>
      </c>
      <c r="B24" s="84" t="s">
        <v>186</v>
      </c>
      <c r="C24" s="83" t="s">
        <v>250</v>
      </c>
      <c r="D24" s="83" t="s">
        <v>180</v>
      </c>
      <c r="E24" s="83" t="s">
        <v>251</v>
      </c>
      <c r="F24" s="83" t="s">
        <v>253</v>
      </c>
      <c r="G24" s="83" t="s">
        <v>252</v>
      </c>
      <c r="H24" s="83" t="s">
        <v>181</v>
      </c>
      <c r="I24" s="83" t="s">
        <v>254</v>
      </c>
      <c r="J24" s="83" t="s">
        <v>187</v>
      </c>
      <c r="K24" s="84" t="s">
        <v>185</v>
      </c>
      <c r="L24" s="84" t="s">
        <v>182</v>
      </c>
      <c r="M24" s="85" t="s">
        <v>194</v>
      </c>
      <c r="N24" s="84" t="s">
        <v>389</v>
      </c>
      <c r="O24" s="83" t="s">
        <v>192</v>
      </c>
      <c r="P24" s="83" t="s">
        <v>193</v>
      </c>
      <c r="Q24" s="83" t="s">
        <v>191</v>
      </c>
      <c r="R24" s="83" t="s">
        <v>181</v>
      </c>
      <c r="S24" s="83" t="s">
        <v>190</v>
      </c>
      <c r="T24" s="83" t="s">
        <v>189</v>
      </c>
      <c r="U24" s="83" t="s">
        <v>249</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395</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
        <v>440</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L_TP1100.VL.0046</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5" t="s">
        <v>356</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6" t="s">
        <v>86</v>
      </c>
      <c r="F19" s="357"/>
      <c r="G19" s="357"/>
      <c r="H19" s="357"/>
      <c r="I19" s="358"/>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zoomScale="60" zoomScaleNormal="60" workbookViewId="0">
      <selection activeCell="U22" sqref="U22"/>
    </sheetView>
  </sheetViews>
  <sheetFormatPr defaultColWidth="9.140625" defaultRowHeight="15" outlineLevelRow="1" x14ac:dyDescent="0.25"/>
  <cols>
    <col min="1" max="1" width="64.85546875" style="99" bestFit="1" customWidth="1"/>
    <col min="2" max="2" width="15.42578125" style="99" customWidth="1"/>
    <col min="3" max="3" width="14.5703125" style="99" bestFit="1" customWidth="1"/>
    <col min="4" max="4" width="24" style="99" customWidth="1"/>
    <col min="5" max="27" width="14.5703125" style="99" customWidth="1"/>
    <col min="28" max="36" width="12.7109375" style="99"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246</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
        <v>440</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L_TP1100.VL.0046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4"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08"/>
      <c r="AP19" s="108"/>
      <c r="AQ19" s="108"/>
      <c r="AR19" s="39"/>
    </row>
    <row r="20" spans="1:44" ht="18.75" x14ac:dyDescent="0.3">
      <c r="AO20" s="108"/>
      <c r="AP20" s="108"/>
      <c r="AQ20" s="108"/>
      <c r="AR20" s="15"/>
    </row>
    <row r="21" spans="1:44" ht="18.75" x14ac:dyDescent="0.3">
      <c r="AO21" s="108"/>
      <c r="AP21" s="108"/>
      <c r="AQ21" s="108"/>
      <c r="AR21" s="15"/>
    </row>
    <row r="22" spans="1:44" ht="20.25" customHeight="1" x14ac:dyDescent="0.3">
      <c r="AO22" s="108"/>
      <c r="AP22" s="108"/>
      <c r="AQ22" s="108"/>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43" customFormat="1" ht="16.5" thickBot="1" x14ac:dyDescent="0.3">
      <c r="A24" s="142" t="s">
        <v>245</v>
      </c>
      <c r="B24" s="142" t="s">
        <v>1</v>
      </c>
      <c r="D24" s="144"/>
      <c r="E24" s="145"/>
      <c r="F24" s="145"/>
      <c r="G24" s="145"/>
      <c r="H24" s="145"/>
      <c r="M24" s="146"/>
    </row>
    <row r="25" spans="1:44" s="143" customFormat="1" ht="15.75" x14ac:dyDescent="0.25">
      <c r="A25" s="147" t="s">
        <v>396</v>
      </c>
      <c r="B25" s="148">
        <v>37380353.516666703</v>
      </c>
      <c r="M25" s="146"/>
    </row>
    <row r="26" spans="1:44" s="143" customFormat="1" ht="15.75" x14ac:dyDescent="0.25">
      <c r="A26" s="149" t="s">
        <v>243</v>
      </c>
      <c r="B26" s="150"/>
      <c r="M26" s="146"/>
    </row>
    <row r="27" spans="1:44" s="143" customFormat="1" ht="15.75" x14ac:dyDescent="0.25">
      <c r="A27" s="149" t="s">
        <v>241</v>
      </c>
      <c r="B27" s="150">
        <v>50</v>
      </c>
      <c r="D27" s="151" t="s">
        <v>244</v>
      </c>
      <c r="E27" s="152"/>
      <c r="F27" s="152"/>
      <c r="M27" s="146"/>
    </row>
    <row r="28" spans="1:44" s="143" customFormat="1" ht="16.5" thickBot="1" x14ac:dyDescent="0.3">
      <c r="A28" s="153" t="s">
        <v>239</v>
      </c>
      <c r="B28" s="154">
        <v>1</v>
      </c>
      <c r="D28" s="359" t="s">
        <v>242</v>
      </c>
      <c r="E28" s="359"/>
      <c r="F28" s="155">
        <f>SUM(B95:AZ95)</f>
        <v>3.9531775317780382</v>
      </c>
      <c r="K28" s="156"/>
      <c r="M28" s="146"/>
      <c r="N28" s="157"/>
    </row>
    <row r="29" spans="1:44" s="143" customFormat="1" ht="15.75" x14ac:dyDescent="0.25">
      <c r="A29" s="147" t="s">
        <v>238</v>
      </c>
      <c r="B29" s="158">
        <f>-C66</f>
        <v>-62500</v>
      </c>
      <c r="D29" s="359" t="s">
        <v>240</v>
      </c>
      <c r="E29" s="359"/>
      <c r="F29" s="155">
        <f>IF(SUM(B96:AZ96)=0,"не окупается",SUM(B96:AZ96))</f>
        <v>5.6557302295777667</v>
      </c>
      <c r="K29" s="156"/>
      <c r="M29" s="146"/>
    </row>
    <row r="30" spans="1:44" s="143" customFormat="1" ht="15.75" x14ac:dyDescent="0.25">
      <c r="A30" s="149" t="s">
        <v>397</v>
      </c>
      <c r="B30" s="159">
        <v>1</v>
      </c>
      <c r="D30" s="359" t="s">
        <v>398</v>
      </c>
      <c r="E30" s="359"/>
      <c r="F30" s="160">
        <f>M93</f>
        <v>24402905.768931478</v>
      </c>
      <c r="K30" s="156"/>
      <c r="M30" s="146"/>
    </row>
    <row r="31" spans="1:44" s="143" customFormat="1" ht="15.75" x14ac:dyDescent="0.25">
      <c r="A31" s="149" t="s">
        <v>237</v>
      </c>
      <c r="B31" s="159">
        <v>1</v>
      </c>
      <c r="D31" s="359" t="s">
        <v>399</v>
      </c>
      <c r="E31" s="359"/>
      <c r="F31" s="279" t="str">
        <f>IF(F30&gt;0,"да","нет")</f>
        <v>да</v>
      </c>
      <c r="K31" s="156"/>
      <c r="M31" s="146"/>
    </row>
    <row r="32" spans="1:44" s="143" customFormat="1" ht="15.75" x14ac:dyDescent="0.25">
      <c r="A32" s="149" t="s">
        <v>216</v>
      </c>
      <c r="B32" s="159">
        <f>-C67</f>
        <v>-313473.08</v>
      </c>
      <c r="M32" s="146"/>
    </row>
    <row r="33" spans="1:52" s="143" customFormat="1" ht="15.75" x14ac:dyDescent="0.25">
      <c r="A33" s="149" t="s">
        <v>236</v>
      </c>
      <c r="B33" s="159">
        <v>1</v>
      </c>
      <c r="M33" s="146"/>
    </row>
    <row r="34" spans="1:52" s="143" customFormat="1" ht="15.75" x14ac:dyDescent="0.25">
      <c r="A34" s="149" t="s">
        <v>235</v>
      </c>
      <c r="B34" s="159">
        <v>1</v>
      </c>
      <c r="M34" s="146"/>
    </row>
    <row r="35" spans="1:52" s="143" customFormat="1" ht="15.75" x14ac:dyDescent="0.25">
      <c r="A35" s="161" t="s">
        <v>400</v>
      </c>
      <c r="B35" s="162">
        <v>2.1999999999999999E-2</v>
      </c>
      <c r="M35" s="146"/>
    </row>
    <row r="36" spans="1:52" s="143" customFormat="1" ht="16.5" thickBot="1" x14ac:dyDescent="0.3">
      <c r="A36" s="153" t="s">
        <v>209</v>
      </c>
      <c r="B36" s="163">
        <v>0.2</v>
      </c>
      <c r="M36" s="146"/>
    </row>
    <row r="37" spans="1:52" s="143" customFormat="1" ht="15.75" x14ac:dyDescent="0.25">
      <c r="A37" s="147" t="s">
        <v>401</v>
      </c>
      <c r="B37" s="158">
        <v>0</v>
      </c>
      <c r="M37" s="146"/>
    </row>
    <row r="38" spans="1:52" s="143" customFormat="1" ht="15.75" x14ac:dyDescent="0.25">
      <c r="A38" s="149" t="s">
        <v>234</v>
      </c>
      <c r="B38" s="159"/>
      <c r="M38" s="146"/>
    </row>
    <row r="39" spans="1:52" s="143" customFormat="1" ht="16.5" thickBot="1" x14ac:dyDescent="0.3">
      <c r="A39" s="161" t="s">
        <v>233</v>
      </c>
      <c r="B39" s="164">
        <v>0</v>
      </c>
      <c r="M39" s="146"/>
    </row>
    <row r="40" spans="1:52" s="143" customFormat="1" ht="15.75" x14ac:dyDescent="0.25">
      <c r="A40" s="165" t="s">
        <v>402</v>
      </c>
      <c r="B40" s="166">
        <v>0</v>
      </c>
      <c r="M40" s="146"/>
    </row>
    <row r="41" spans="1:52" s="143" customFormat="1" ht="15.75" x14ac:dyDescent="0.25">
      <c r="A41" s="167" t="s">
        <v>232</v>
      </c>
      <c r="B41" s="168">
        <v>0</v>
      </c>
      <c r="M41" s="146"/>
    </row>
    <row r="42" spans="1:52" s="143" customFormat="1" ht="15.75" x14ac:dyDescent="0.25">
      <c r="A42" s="167" t="s">
        <v>231</v>
      </c>
      <c r="B42" s="169">
        <v>0</v>
      </c>
      <c r="M42" s="146"/>
    </row>
    <row r="43" spans="1:52" s="143" customFormat="1" ht="15.75" x14ac:dyDescent="0.25">
      <c r="A43" s="167" t="s">
        <v>230</v>
      </c>
      <c r="B43" s="169">
        <v>0</v>
      </c>
      <c r="M43" s="146"/>
      <c r="Z43" s="170"/>
    </row>
    <row r="44" spans="1:52" s="143" customFormat="1" ht="15.75" x14ac:dyDescent="0.25">
      <c r="A44" s="167" t="s">
        <v>229</v>
      </c>
      <c r="B44" s="169">
        <v>0.1118</v>
      </c>
      <c r="M44" s="146"/>
      <c r="U44" s="171"/>
      <c r="V44" s="171"/>
      <c r="W44" s="171"/>
      <c r="X44" s="171"/>
      <c r="Y44" s="171"/>
      <c r="Z44" s="171"/>
    </row>
    <row r="45" spans="1:52" s="143" customFormat="1" ht="15.75" x14ac:dyDescent="0.25">
      <c r="A45" s="167" t="s">
        <v>228</v>
      </c>
      <c r="B45" s="169">
        <v>1</v>
      </c>
      <c r="M45" s="146"/>
    </row>
    <row r="46" spans="1:52" s="143" customFormat="1" ht="16.5" thickBot="1" x14ac:dyDescent="0.3">
      <c r="A46" s="172" t="s">
        <v>403</v>
      </c>
      <c r="B46" s="173">
        <v>9.1800000000000007E-2</v>
      </c>
      <c r="M46" s="146"/>
    </row>
    <row r="47" spans="1:52" s="143" customFormat="1" ht="63" x14ac:dyDescent="0.25">
      <c r="A47" s="174" t="s">
        <v>227</v>
      </c>
      <c r="B47" s="175" t="s">
        <v>535</v>
      </c>
      <c r="C47" s="176">
        <v>2024</v>
      </c>
      <c r="D47" s="177">
        <f>C47+1</f>
        <v>2025</v>
      </c>
      <c r="E47" s="177">
        <f t="shared" ref="E47:AZ47" si="0">D47+1</f>
        <v>2026</v>
      </c>
      <c r="F47" s="177">
        <f t="shared" si="0"/>
        <v>2027</v>
      </c>
      <c r="G47" s="177">
        <f t="shared" si="0"/>
        <v>2028</v>
      </c>
      <c r="H47" s="177">
        <f t="shared" si="0"/>
        <v>2029</v>
      </c>
      <c r="I47" s="177">
        <f t="shared" si="0"/>
        <v>2030</v>
      </c>
      <c r="J47" s="177">
        <f t="shared" si="0"/>
        <v>2031</v>
      </c>
      <c r="K47" s="177">
        <f t="shared" si="0"/>
        <v>2032</v>
      </c>
      <c r="L47" s="177">
        <f t="shared" si="0"/>
        <v>2033</v>
      </c>
      <c r="M47" s="178">
        <f t="shared" si="0"/>
        <v>2034</v>
      </c>
      <c r="N47" s="177">
        <f t="shared" si="0"/>
        <v>2035</v>
      </c>
      <c r="O47" s="177">
        <f t="shared" si="0"/>
        <v>2036</v>
      </c>
      <c r="P47" s="177">
        <f t="shared" si="0"/>
        <v>2037</v>
      </c>
      <c r="Q47" s="177">
        <f t="shared" si="0"/>
        <v>2038</v>
      </c>
      <c r="R47" s="177">
        <f t="shared" si="0"/>
        <v>2039</v>
      </c>
      <c r="S47" s="177">
        <f t="shared" si="0"/>
        <v>2040</v>
      </c>
      <c r="T47" s="177">
        <f t="shared" si="0"/>
        <v>2041</v>
      </c>
      <c r="U47" s="177">
        <f t="shared" si="0"/>
        <v>2042</v>
      </c>
      <c r="V47" s="177">
        <f t="shared" si="0"/>
        <v>2043</v>
      </c>
      <c r="W47" s="177">
        <f t="shared" si="0"/>
        <v>2044</v>
      </c>
      <c r="X47" s="177">
        <f t="shared" si="0"/>
        <v>2045</v>
      </c>
      <c r="Y47" s="177">
        <f t="shared" si="0"/>
        <v>2046</v>
      </c>
      <c r="Z47" s="177">
        <f t="shared" si="0"/>
        <v>2047</v>
      </c>
      <c r="AA47" s="177">
        <f t="shared" si="0"/>
        <v>2048</v>
      </c>
      <c r="AB47" s="177">
        <f t="shared" si="0"/>
        <v>2049</v>
      </c>
      <c r="AC47" s="177">
        <f t="shared" si="0"/>
        <v>2050</v>
      </c>
      <c r="AD47" s="177">
        <f t="shared" si="0"/>
        <v>2051</v>
      </c>
      <c r="AE47" s="177">
        <f t="shared" si="0"/>
        <v>2052</v>
      </c>
      <c r="AF47" s="177">
        <f t="shared" si="0"/>
        <v>2053</v>
      </c>
      <c r="AG47" s="177">
        <f t="shared" si="0"/>
        <v>2054</v>
      </c>
      <c r="AH47" s="177">
        <f t="shared" si="0"/>
        <v>2055</v>
      </c>
      <c r="AI47" s="177">
        <f t="shared" si="0"/>
        <v>2056</v>
      </c>
      <c r="AJ47" s="177">
        <f t="shared" si="0"/>
        <v>2057</v>
      </c>
      <c r="AK47" s="177">
        <f t="shared" si="0"/>
        <v>2058</v>
      </c>
      <c r="AL47" s="177">
        <f t="shared" si="0"/>
        <v>2059</v>
      </c>
      <c r="AM47" s="177">
        <f t="shared" si="0"/>
        <v>2060</v>
      </c>
      <c r="AN47" s="177">
        <f t="shared" si="0"/>
        <v>2061</v>
      </c>
      <c r="AO47" s="177">
        <f t="shared" si="0"/>
        <v>2062</v>
      </c>
      <c r="AP47" s="177">
        <f t="shared" si="0"/>
        <v>2063</v>
      </c>
      <c r="AQ47" s="177">
        <f t="shared" si="0"/>
        <v>2064</v>
      </c>
      <c r="AR47" s="177">
        <f t="shared" si="0"/>
        <v>2065</v>
      </c>
      <c r="AS47" s="177">
        <f t="shared" si="0"/>
        <v>2066</v>
      </c>
      <c r="AT47" s="177">
        <f t="shared" si="0"/>
        <v>2067</v>
      </c>
      <c r="AU47" s="177">
        <f t="shared" si="0"/>
        <v>2068</v>
      </c>
      <c r="AV47" s="177">
        <f t="shared" si="0"/>
        <v>2069</v>
      </c>
      <c r="AW47" s="177">
        <f t="shared" si="0"/>
        <v>2070</v>
      </c>
      <c r="AX47" s="177">
        <f t="shared" si="0"/>
        <v>2071</v>
      </c>
      <c r="AY47" s="177">
        <f t="shared" si="0"/>
        <v>2072</v>
      </c>
      <c r="AZ47" s="177">
        <f t="shared" si="0"/>
        <v>2073</v>
      </c>
    </row>
    <row r="48" spans="1:52" s="143" customFormat="1" ht="15.75" outlineLevel="1" x14ac:dyDescent="0.25">
      <c r="A48" s="179" t="s">
        <v>226</v>
      </c>
      <c r="B48" s="180">
        <v>0.04</v>
      </c>
      <c r="C48" s="180">
        <v>0.04</v>
      </c>
      <c r="D48" s="180">
        <v>0.04</v>
      </c>
      <c r="E48" s="180">
        <v>0.04</v>
      </c>
      <c r="F48" s="180">
        <v>0.04</v>
      </c>
      <c r="G48" s="180">
        <v>0.04</v>
      </c>
      <c r="H48" s="180">
        <v>0.04</v>
      </c>
      <c r="I48" s="180">
        <v>0.04</v>
      </c>
      <c r="J48" s="180">
        <v>0.04</v>
      </c>
      <c r="K48" s="180">
        <v>0.04</v>
      </c>
      <c r="L48" s="180">
        <v>0.04</v>
      </c>
      <c r="M48" s="180">
        <v>0.04</v>
      </c>
      <c r="N48" s="180">
        <v>0.04</v>
      </c>
      <c r="O48" s="180">
        <v>0.04</v>
      </c>
      <c r="P48" s="180">
        <v>0.04</v>
      </c>
      <c r="Q48" s="180">
        <v>0.04</v>
      </c>
      <c r="R48" s="180">
        <v>0.04</v>
      </c>
      <c r="S48" s="180">
        <v>0.04</v>
      </c>
      <c r="T48" s="180">
        <v>0.04</v>
      </c>
      <c r="U48" s="180">
        <v>0.04</v>
      </c>
      <c r="V48" s="180">
        <v>0.04</v>
      </c>
      <c r="W48" s="180">
        <v>0.04</v>
      </c>
      <c r="X48" s="180">
        <v>0.04</v>
      </c>
      <c r="Y48" s="180">
        <v>0.04</v>
      </c>
      <c r="Z48" s="180">
        <v>0.04</v>
      </c>
      <c r="AA48" s="180">
        <v>0.04</v>
      </c>
      <c r="AB48" s="180">
        <v>0.04</v>
      </c>
      <c r="AC48" s="180">
        <v>0.04</v>
      </c>
      <c r="AD48" s="180">
        <v>0.04</v>
      </c>
      <c r="AE48" s="180">
        <v>0.04</v>
      </c>
      <c r="AF48" s="180">
        <v>0.04</v>
      </c>
      <c r="AG48" s="180">
        <v>0.04</v>
      </c>
      <c r="AH48" s="180">
        <v>0.04</v>
      </c>
      <c r="AI48" s="180">
        <v>0.04</v>
      </c>
      <c r="AJ48" s="180">
        <v>0.04</v>
      </c>
      <c r="AK48" s="180">
        <v>0.04</v>
      </c>
      <c r="AL48" s="180">
        <v>0.04</v>
      </c>
      <c r="AM48" s="180">
        <v>0.04</v>
      </c>
      <c r="AN48" s="180">
        <v>0.04</v>
      </c>
      <c r="AO48" s="180">
        <v>0.04</v>
      </c>
      <c r="AP48" s="180">
        <v>0.04</v>
      </c>
      <c r="AQ48" s="180">
        <v>0.04</v>
      </c>
      <c r="AR48" s="180">
        <v>0.04</v>
      </c>
      <c r="AS48" s="180">
        <v>0.04</v>
      </c>
      <c r="AT48" s="180">
        <v>0.04</v>
      </c>
      <c r="AU48" s="180">
        <v>0.04</v>
      </c>
      <c r="AV48" s="180">
        <v>0.04</v>
      </c>
      <c r="AW48" s="180">
        <v>0.04</v>
      </c>
      <c r="AX48" s="180">
        <v>0.04</v>
      </c>
      <c r="AY48" s="180">
        <v>0.04</v>
      </c>
      <c r="AZ48" s="180">
        <v>0.04</v>
      </c>
    </row>
    <row r="49" spans="1:57" s="143" customFormat="1" ht="15.75" outlineLevel="1" x14ac:dyDescent="0.25">
      <c r="A49" s="179" t="s">
        <v>225</v>
      </c>
      <c r="B49" s="180">
        <f>B48</f>
        <v>0.04</v>
      </c>
      <c r="C49" s="180">
        <f t="shared" ref="C49:AZ49" si="1">(1+B49)*(1+C48)-1</f>
        <v>8.1600000000000117E-2</v>
      </c>
      <c r="D49" s="180">
        <f>(1+C49)*(1+D48)-1</f>
        <v>0.12486400000000009</v>
      </c>
      <c r="E49" s="180">
        <f t="shared" si="1"/>
        <v>0.16985856000000021</v>
      </c>
      <c r="F49" s="180">
        <f t="shared" si="1"/>
        <v>0.21665290240000035</v>
      </c>
      <c r="G49" s="180">
        <f t="shared" si="1"/>
        <v>0.26531901849600037</v>
      </c>
      <c r="H49" s="180">
        <f t="shared" si="1"/>
        <v>0.31593177923584048</v>
      </c>
      <c r="I49" s="180">
        <f t="shared" si="1"/>
        <v>0.3685690504052741</v>
      </c>
      <c r="J49" s="180">
        <f t="shared" si="1"/>
        <v>0.42331181242148519</v>
      </c>
      <c r="K49" s="180">
        <f t="shared" si="1"/>
        <v>0.48024428491834459</v>
      </c>
      <c r="L49" s="180">
        <f t="shared" si="1"/>
        <v>0.53945405631507848</v>
      </c>
      <c r="M49" s="181">
        <f t="shared" si="1"/>
        <v>0.60103221856768174</v>
      </c>
      <c r="N49" s="180">
        <f t="shared" si="1"/>
        <v>0.66507350731038906</v>
      </c>
      <c r="O49" s="180">
        <f t="shared" si="1"/>
        <v>0.73167644760280459</v>
      </c>
      <c r="P49" s="180">
        <f t="shared" si="1"/>
        <v>0.80094350550691673</v>
      </c>
      <c r="Q49" s="180">
        <f t="shared" si="1"/>
        <v>0.87298124572719349</v>
      </c>
      <c r="R49" s="180">
        <f t="shared" si="1"/>
        <v>0.94790049555628131</v>
      </c>
      <c r="S49" s="180">
        <f t="shared" si="1"/>
        <v>1.0258165153785326</v>
      </c>
      <c r="T49" s="180">
        <f>(1+S49)*(1+T48)-1</f>
        <v>1.1068491759936738</v>
      </c>
      <c r="U49" s="180">
        <f t="shared" si="1"/>
        <v>1.1911231430334208</v>
      </c>
      <c r="V49" s="180">
        <f t="shared" si="1"/>
        <v>1.2787680687547578</v>
      </c>
      <c r="W49" s="180">
        <f t="shared" si="1"/>
        <v>1.369918791504948</v>
      </c>
      <c r="X49" s="180">
        <f t="shared" si="1"/>
        <v>1.4647155431651462</v>
      </c>
      <c r="Y49" s="180">
        <f t="shared" si="1"/>
        <v>1.5633041648917523</v>
      </c>
      <c r="Z49" s="180">
        <f t="shared" si="1"/>
        <v>1.6658363314874225</v>
      </c>
      <c r="AA49" s="180">
        <f t="shared" si="1"/>
        <v>1.7724697847469195</v>
      </c>
      <c r="AB49" s="180">
        <f t="shared" si="1"/>
        <v>1.8833685761367964</v>
      </c>
      <c r="AC49" s="180">
        <f t="shared" si="1"/>
        <v>1.9987033191822685</v>
      </c>
      <c r="AD49" s="180">
        <f t="shared" si="1"/>
        <v>2.1186514519495594</v>
      </c>
      <c r="AE49" s="180">
        <f t="shared" si="1"/>
        <v>2.2433975100275418</v>
      </c>
      <c r="AF49" s="180">
        <f t="shared" si="1"/>
        <v>2.3731334104286437</v>
      </c>
      <c r="AG49" s="180">
        <f t="shared" si="1"/>
        <v>2.5080587468457893</v>
      </c>
      <c r="AH49" s="180">
        <f t="shared" si="1"/>
        <v>2.6483810967196209</v>
      </c>
      <c r="AI49" s="180">
        <f t="shared" si="1"/>
        <v>2.7943163405884057</v>
      </c>
      <c r="AJ49" s="180">
        <f t="shared" si="1"/>
        <v>2.9460889942119421</v>
      </c>
      <c r="AK49" s="180">
        <f t="shared" si="1"/>
        <v>3.1039325539804201</v>
      </c>
      <c r="AL49" s="180">
        <f t="shared" si="1"/>
        <v>3.2680898561396372</v>
      </c>
      <c r="AM49" s="180">
        <f t="shared" si="1"/>
        <v>3.438813450385223</v>
      </c>
      <c r="AN49" s="180">
        <f t="shared" si="1"/>
        <v>3.6163659884006325</v>
      </c>
      <c r="AO49" s="180">
        <f t="shared" si="1"/>
        <v>3.8010206279366576</v>
      </c>
      <c r="AP49" s="180">
        <f t="shared" si="1"/>
        <v>3.993061453054124</v>
      </c>
      <c r="AQ49" s="180">
        <f t="shared" si="1"/>
        <v>4.1927839111762895</v>
      </c>
      <c r="AR49" s="180">
        <f t="shared" si="1"/>
        <v>4.4004952676233415</v>
      </c>
      <c r="AS49" s="180">
        <f t="shared" si="1"/>
        <v>4.6165150783282751</v>
      </c>
      <c r="AT49" s="180">
        <f t="shared" si="1"/>
        <v>4.8411756814614062</v>
      </c>
      <c r="AU49" s="180">
        <f t="shared" si="1"/>
        <v>5.0748227087198625</v>
      </c>
      <c r="AV49" s="180">
        <f t="shared" si="1"/>
        <v>5.317815617068657</v>
      </c>
      <c r="AW49" s="180">
        <f t="shared" si="1"/>
        <v>5.5705282417514033</v>
      </c>
      <c r="AX49" s="180">
        <f t="shared" si="1"/>
        <v>5.8333493714214599</v>
      </c>
      <c r="AY49" s="180">
        <f t="shared" si="1"/>
        <v>6.1066833462783183</v>
      </c>
      <c r="AZ49" s="180">
        <f t="shared" si="1"/>
        <v>6.3909506801294516</v>
      </c>
    </row>
    <row r="50" spans="1:57" s="151" customFormat="1" ht="16.5" thickBot="1" x14ac:dyDescent="0.3">
      <c r="A50" s="182" t="s">
        <v>404</v>
      </c>
      <c r="B50" s="183">
        <f>B51*1000</f>
        <v>0</v>
      </c>
      <c r="C50" s="183">
        <f>C51*1000</f>
        <v>11520135.690000005</v>
      </c>
      <c r="D50" s="183">
        <f t="shared" ref="D50:AZ50" si="2">D51*1000</f>
        <v>11865723.870000003</v>
      </c>
      <c r="E50" s="183">
        <f t="shared" si="2"/>
        <v>12221675.550000004</v>
      </c>
      <c r="F50" s="183">
        <f t="shared" si="2"/>
        <v>12588325.816500006</v>
      </c>
      <c r="G50" s="183">
        <f t="shared" si="2"/>
        <v>12965975.590995008</v>
      </c>
      <c r="H50" s="183">
        <f t="shared" si="2"/>
        <v>13354954.858724857</v>
      </c>
      <c r="I50" s="183">
        <f t="shared" si="2"/>
        <v>13755603.504486604</v>
      </c>
      <c r="J50" s="183">
        <f t="shared" si="2"/>
        <v>14168271.609621203</v>
      </c>
      <c r="K50" s="183">
        <f t="shared" si="2"/>
        <v>14593319.75790984</v>
      </c>
      <c r="L50" s="183">
        <f t="shared" si="2"/>
        <v>15031119.350647133</v>
      </c>
      <c r="M50" s="184">
        <f t="shared" si="2"/>
        <v>15482052.931166546</v>
      </c>
      <c r="N50" s="183">
        <f t="shared" si="2"/>
        <v>15946514.519101543</v>
      </c>
      <c r="O50" s="183">
        <f t="shared" si="2"/>
        <v>16424909.954674592</v>
      </c>
      <c r="P50" s="183">
        <f t="shared" si="2"/>
        <v>16917657.25331483</v>
      </c>
      <c r="Q50" s="183">
        <f t="shared" si="2"/>
        <v>17425186.970914274</v>
      </c>
      <c r="R50" s="183">
        <f t="shared" si="2"/>
        <v>17947942.580041703</v>
      </c>
      <c r="S50" s="183">
        <f t="shared" si="2"/>
        <v>18486380.857442956</v>
      </c>
      <c r="T50" s="183">
        <f t="shared" si="2"/>
        <v>19040972.283166245</v>
      </c>
      <c r="U50" s="183">
        <f t="shared" si="2"/>
        <v>19612201.451661233</v>
      </c>
      <c r="V50" s="183">
        <f t="shared" si="2"/>
        <v>20200567.495211069</v>
      </c>
      <c r="W50" s="183">
        <f t="shared" si="2"/>
        <v>20806584.520067405</v>
      </c>
      <c r="X50" s="183">
        <f t="shared" si="2"/>
        <v>21430782.055669423</v>
      </c>
      <c r="Y50" s="183">
        <f t="shared" si="2"/>
        <v>22073705.517339509</v>
      </c>
      <c r="Z50" s="183">
        <f t="shared" si="2"/>
        <v>22735916.682859693</v>
      </c>
      <c r="AA50" s="183">
        <f t="shared" si="2"/>
        <v>23417994.183345482</v>
      </c>
      <c r="AB50" s="183">
        <f t="shared" si="2"/>
        <v>24120534.008845847</v>
      </c>
      <c r="AC50" s="183">
        <f t="shared" si="2"/>
        <v>24844150.029111221</v>
      </c>
      <c r="AD50" s="183">
        <f t="shared" si="2"/>
        <v>25589474.529984564</v>
      </c>
      <c r="AE50" s="183">
        <f t="shared" si="2"/>
        <v>26357158.765884098</v>
      </c>
      <c r="AF50" s="183">
        <f t="shared" si="2"/>
        <v>27147873.528860621</v>
      </c>
      <c r="AG50" s="183">
        <f t="shared" si="2"/>
        <v>27962309.73472644</v>
      </c>
      <c r="AH50" s="183">
        <f t="shared" si="2"/>
        <v>28801179.026768234</v>
      </c>
      <c r="AI50" s="183">
        <f t="shared" si="2"/>
        <v>29665214.397571288</v>
      </c>
      <c r="AJ50" s="183">
        <f t="shared" si="2"/>
        <v>30555170.829498425</v>
      </c>
      <c r="AK50" s="183">
        <f t="shared" si="2"/>
        <v>31471825.954383381</v>
      </c>
      <c r="AL50" s="183">
        <f t="shared" si="2"/>
        <v>32415980.733014885</v>
      </c>
      <c r="AM50" s="183">
        <f t="shared" si="2"/>
        <v>33388460.15500534</v>
      </c>
      <c r="AN50" s="183">
        <f t="shared" si="2"/>
        <v>34390113.959655501</v>
      </c>
      <c r="AO50" s="183">
        <f t="shared" si="2"/>
        <v>35421817.378445163</v>
      </c>
      <c r="AP50" s="183">
        <f t="shared" si="2"/>
        <v>36484471.899798512</v>
      </c>
      <c r="AQ50" s="183">
        <f t="shared" si="2"/>
        <v>37579006.056792475</v>
      </c>
      <c r="AR50" s="183">
        <f t="shared" si="2"/>
        <v>38706376.238496244</v>
      </c>
      <c r="AS50" s="183">
        <f t="shared" si="2"/>
        <v>39867567.525651149</v>
      </c>
      <c r="AT50" s="183">
        <f t="shared" si="2"/>
        <v>41063594.551420674</v>
      </c>
      <c r="AU50" s="183">
        <f t="shared" si="2"/>
        <v>42295502.387963295</v>
      </c>
      <c r="AV50" s="183">
        <f t="shared" si="2"/>
        <v>43564367.459602192</v>
      </c>
      <c r="AW50" s="183">
        <f t="shared" si="2"/>
        <v>44871298.483390257</v>
      </c>
      <c r="AX50" s="183">
        <f t="shared" si="2"/>
        <v>46217437.437891975</v>
      </c>
      <c r="AY50" s="183">
        <f t="shared" si="2"/>
        <v>47603960.561028734</v>
      </c>
      <c r="AZ50" s="183">
        <f t="shared" si="2"/>
        <v>49032079.377859607</v>
      </c>
    </row>
    <row r="51" spans="1:57" s="143" customFormat="1" ht="15.75" x14ac:dyDescent="0.25">
      <c r="A51" s="143" t="s">
        <v>536</v>
      </c>
      <c r="C51" s="171">
        <v>11520.135690000005</v>
      </c>
      <c r="D51" s="171">
        <v>11865.723870000003</v>
      </c>
      <c r="E51" s="171">
        <v>12221.675550000005</v>
      </c>
      <c r="F51" s="171">
        <v>12588.325816500006</v>
      </c>
      <c r="G51" s="171">
        <v>12965.975590995007</v>
      </c>
      <c r="H51" s="171">
        <v>13354.954858724857</v>
      </c>
      <c r="I51" s="171">
        <v>13755.603504486604</v>
      </c>
      <c r="J51" s="171">
        <v>14168.271609621203</v>
      </c>
      <c r="K51" s="171">
        <v>14593.31975790984</v>
      </c>
      <c r="L51" s="171">
        <v>15031.119350647134</v>
      </c>
      <c r="M51" s="284">
        <v>15482.052931166547</v>
      </c>
      <c r="N51" s="171">
        <v>15946.514519101544</v>
      </c>
      <c r="O51" s="171">
        <v>16424.909954674593</v>
      </c>
      <c r="P51" s="171">
        <v>16917.657253314832</v>
      </c>
      <c r="Q51" s="171">
        <v>17425.186970914274</v>
      </c>
      <c r="R51" s="171">
        <v>17947.942580041701</v>
      </c>
      <c r="S51" s="171">
        <v>18486.380857442957</v>
      </c>
      <c r="T51" s="171">
        <v>19040.972283166244</v>
      </c>
      <c r="U51" s="171">
        <v>19612.201451661233</v>
      </c>
      <c r="V51" s="171">
        <v>20200.567495211068</v>
      </c>
      <c r="W51" s="171">
        <v>20806.584520067405</v>
      </c>
      <c r="X51" s="171">
        <v>21430.782055669424</v>
      </c>
      <c r="Y51" s="171">
        <v>22073.705517339509</v>
      </c>
      <c r="Z51" s="171">
        <v>22735.916682859694</v>
      </c>
      <c r="AA51" s="171">
        <v>23417.994183345483</v>
      </c>
      <c r="AB51" s="143">
        <v>24120.534008845847</v>
      </c>
      <c r="AC51" s="143">
        <v>24844.150029111221</v>
      </c>
      <c r="AD51" s="143">
        <v>25589.474529984564</v>
      </c>
      <c r="AE51" s="143">
        <v>26357.158765884098</v>
      </c>
      <c r="AF51" s="143">
        <v>27147.873528860622</v>
      </c>
      <c r="AG51" s="143">
        <v>27962.309734726441</v>
      </c>
      <c r="AH51" s="143">
        <v>28801.179026768234</v>
      </c>
      <c r="AI51" s="143">
        <v>29665.21439757129</v>
      </c>
      <c r="AJ51" s="143">
        <v>30555.170829498424</v>
      </c>
      <c r="AK51" s="143">
        <v>31471.825954383381</v>
      </c>
      <c r="AL51" s="143">
        <v>32415.980733014887</v>
      </c>
      <c r="AM51" s="143">
        <v>33388.460155005341</v>
      </c>
      <c r="AN51" s="143">
        <v>34390.1139596555</v>
      </c>
      <c r="AO51" s="143">
        <v>35421.817378445165</v>
      </c>
      <c r="AP51" s="143">
        <v>36484.471899798511</v>
      </c>
      <c r="AQ51" s="143">
        <v>37579.006056792474</v>
      </c>
      <c r="AR51" s="143">
        <v>38706.376238496247</v>
      </c>
      <c r="AS51" s="143">
        <v>39867.567525651146</v>
      </c>
      <c r="AT51" s="143">
        <v>41063.594551420676</v>
      </c>
      <c r="AU51" s="143">
        <v>42295.502387963294</v>
      </c>
      <c r="AV51" s="143">
        <v>43564.367459602188</v>
      </c>
      <c r="AW51" s="143">
        <v>44871.298483390259</v>
      </c>
      <c r="AX51" s="143">
        <v>46217.437437891975</v>
      </c>
      <c r="AY51" s="143">
        <v>47603.960561028733</v>
      </c>
      <c r="AZ51" s="143">
        <v>49032.079377859605</v>
      </c>
      <c r="BA51" s="143">
        <v>50503.041759195381</v>
      </c>
      <c r="BB51" s="143">
        <v>52018.133011971251</v>
      </c>
      <c r="BC51" s="143">
        <v>0</v>
      </c>
      <c r="BE51" s="143">
        <v>1401952.574637678</v>
      </c>
    </row>
    <row r="52" spans="1:57" s="143" customFormat="1" ht="15.75" x14ac:dyDescent="0.25">
      <c r="A52" s="143" t="s">
        <v>537</v>
      </c>
      <c r="C52" s="171">
        <v>-75</v>
      </c>
      <c r="D52" s="171">
        <v>-78.002250000000004</v>
      </c>
      <c r="E52" s="171">
        <v>-81.124680067500009</v>
      </c>
      <c r="F52" s="171">
        <v>-84.372101010602037</v>
      </c>
      <c r="G52" s="171">
        <v>-87.746985051026115</v>
      </c>
      <c r="H52" s="171">
        <v>-91.256864453067166</v>
      </c>
      <c r="I52" s="171">
        <v>-94.907139031189857</v>
      </c>
      <c r="J52" s="171">
        <v>-98.703424592437457</v>
      </c>
      <c r="K52" s="171">
        <v>-102.65156157613495</v>
      </c>
      <c r="L52" s="171">
        <v>-106.75762403918036</v>
      </c>
      <c r="M52" s="284">
        <v>-111.02792900074758</v>
      </c>
      <c r="N52" s="171">
        <v>-115.46904616077748</v>
      </c>
      <c r="O52" s="171">
        <v>-120.08780800720858</v>
      </c>
      <c r="P52" s="171">
        <v>-124.89132032749693</v>
      </c>
      <c r="Q52" s="171">
        <v>-129.88697314059681</v>
      </c>
      <c r="R52" s="171">
        <v>-135.0824520662207</v>
      </c>
      <c r="S52" s="171">
        <v>-140.48575014886953</v>
      </c>
      <c r="T52" s="171">
        <v>-146.10518015482432</v>
      </c>
      <c r="U52" s="171">
        <v>-151.9493873610173</v>
      </c>
      <c r="V52" s="171">
        <v>-158.02736285545799</v>
      </c>
      <c r="W52" s="171">
        <v>-164.34845736967631</v>
      </c>
      <c r="X52" s="171">
        <v>-170.92239566446338</v>
      </c>
      <c r="Y52" s="171">
        <v>-177.75929149104192</v>
      </c>
      <c r="Z52" s="171">
        <v>-184.86966315068361</v>
      </c>
      <c r="AA52" s="171">
        <v>-1855.9931986007905</v>
      </c>
    </row>
    <row r="53" spans="1:57" s="143" customFormat="1" ht="13.5" customHeight="1" x14ac:dyDescent="0.25">
      <c r="A53" s="143" t="s">
        <v>538</v>
      </c>
      <c r="C53" s="171">
        <v>-376.16769599999998</v>
      </c>
      <c r="D53" s="171">
        <v>-387.45220799999998</v>
      </c>
      <c r="E53" s="171">
        <v>-399.07511999999997</v>
      </c>
      <c r="F53" s="171">
        <v>-411.04737360000001</v>
      </c>
      <c r="G53" s="171">
        <v>-423.37879480800007</v>
      </c>
      <c r="H53" s="171">
        <v>-436.08015865224002</v>
      </c>
      <c r="I53" s="171">
        <v>-449.1625634118073</v>
      </c>
      <c r="J53" s="171">
        <v>-462.63744031416149</v>
      </c>
      <c r="K53" s="171">
        <v>-456.6617067101036</v>
      </c>
      <c r="L53" s="171">
        <v>-470.36155791140669</v>
      </c>
      <c r="M53" s="284">
        <v>-484.47240464874886</v>
      </c>
      <c r="N53" s="171">
        <v>-499.00657678821136</v>
      </c>
      <c r="O53" s="171">
        <v>-513.97677409185769</v>
      </c>
      <c r="P53" s="171">
        <v>-529.39607731461354</v>
      </c>
      <c r="Q53" s="171">
        <v>-545.27795963405185</v>
      </c>
      <c r="R53" s="171">
        <v>-561.63629842307341</v>
      </c>
      <c r="S53" s="171">
        <v>-578.48538737576564</v>
      </c>
      <c r="T53" s="171">
        <v>-595.83994899703862</v>
      </c>
      <c r="U53" s="171">
        <v>-587.03188018577805</v>
      </c>
      <c r="V53" s="171">
        <v>-604.6428365913514</v>
      </c>
      <c r="W53" s="171">
        <v>-622.78212168909204</v>
      </c>
      <c r="X53" s="171">
        <v>-641.46558533976474</v>
      </c>
      <c r="Y53" s="171">
        <v>-660.70955289995766</v>
      </c>
      <c r="Z53" s="171">
        <v>-680.53083948695644</v>
      </c>
      <c r="AA53" s="171">
        <v>-1857.8951297130034</v>
      </c>
    </row>
    <row r="54" spans="1:57" s="143" customFormat="1" ht="15.75" x14ac:dyDescent="0.25">
      <c r="M54" s="146"/>
    </row>
    <row r="55" spans="1:57" s="143" customFormat="1" ht="15.75" x14ac:dyDescent="0.25"/>
    <row r="56" spans="1:57" s="185" customFormat="1" ht="16.5" thickBot="1" x14ac:dyDescent="0.3">
      <c r="M56" s="186"/>
    </row>
    <row r="57" spans="1:57" s="143" customFormat="1" ht="63" x14ac:dyDescent="0.25">
      <c r="A57" s="187" t="s">
        <v>224</v>
      </c>
      <c r="B57" s="175" t="s">
        <v>535</v>
      </c>
      <c r="C57" s="175">
        <v>2024</v>
      </c>
      <c r="D57" s="175">
        <v>2025</v>
      </c>
      <c r="E57" s="175">
        <v>2026</v>
      </c>
      <c r="F57" s="175">
        <v>2027</v>
      </c>
      <c r="G57" s="175">
        <v>2028</v>
      </c>
      <c r="H57" s="175">
        <v>2029</v>
      </c>
      <c r="I57" s="175">
        <v>2030</v>
      </c>
      <c r="J57" s="175">
        <v>2031</v>
      </c>
      <c r="K57" s="175">
        <v>2032</v>
      </c>
      <c r="L57" s="175">
        <v>2033</v>
      </c>
      <c r="M57" s="188">
        <v>2034</v>
      </c>
      <c r="N57" s="175">
        <v>2035</v>
      </c>
      <c r="O57" s="175">
        <v>2036</v>
      </c>
      <c r="P57" s="175">
        <v>2037</v>
      </c>
      <c r="Q57" s="175">
        <v>2038</v>
      </c>
      <c r="R57" s="175">
        <v>2039</v>
      </c>
      <c r="S57" s="175">
        <v>2040</v>
      </c>
      <c r="T57" s="175">
        <v>2041</v>
      </c>
      <c r="U57" s="175">
        <v>2042</v>
      </c>
      <c r="V57" s="175">
        <v>2043</v>
      </c>
      <c r="W57" s="175">
        <v>2044</v>
      </c>
      <c r="X57" s="175">
        <v>2045</v>
      </c>
      <c r="Y57" s="175">
        <v>2046</v>
      </c>
      <c r="Z57" s="175">
        <v>2047</v>
      </c>
      <c r="AA57" s="175">
        <v>2048</v>
      </c>
      <c r="AB57" s="175">
        <v>2049</v>
      </c>
      <c r="AC57" s="175">
        <v>2050</v>
      </c>
      <c r="AD57" s="175">
        <v>2051</v>
      </c>
      <c r="AE57" s="175">
        <v>2052</v>
      </c>
      <c r="AF57" s="175">
        <v>2053</v>
      </c>
      <c r="AG57" s="175">
        <v>2054</v>
      </c>
      <c r="AH57" s="175">
        <v>2055</v>
      </c>
      <c r="AI57" s="175">
        <v>2056</v>
      </c>
      <c r="AJ57" s="175">
        <v>2057</v>
      </c>
      <c r="AK57" s="175">
        <v>2058</v>
      </c>
      <c r="AL57" s="175">
        <v>2059</v>
      </c>
      <c r="AM57" s="175">
        <v>2060</v>
      </c>
      <c r="AN57" s="175">
        <v>2061</v>
      </c>
      <c r="AO57" s="175">
        <v>2062</v>
      </c>
      <c r="AP57" s="175">
        <v>2063</v>
      </c>
      <c r="AQ57" s="175">
        <v>2064</v>
      </c>
      <c r="AR57" s="175">
        <v>2065</v>
      </c>
      <c r="AS57" s="175">
        <v>2066</v>
      </c>
      <c r="AT57" s="175">
        <v>2067</v>
      </c>
      <c r="AU57" s="175">
        <v>2068</v>
      </c>
      <c r="AV57" s="175">
        <v>2069</v>
      </c>
      <c r="AW57" s="175">
        <v>2070</v>
      </c>
      <c r="AX57" s="175">
        <v>2071</v>
      </c>
      <c r="AY57" s="175">
        <v>2072</v>
      </c>
      <c r="AZ57" s="175">
        <v>2073</v>
      </c>
    </row>
    <row r="58" spans="1:57" s="143" customFormat="1" ht="15.75" x14ac:dyDescent="0.25">
      <c r="A58" s="189" t="s">
        <v>223</v>
      </c>
      <c r="B58" s="190">
        <v>0</v>
      </c>
      <c r="C58" s="190">
        <v>0</v>
      </c>
      <c r="D58" s="190">
        <v>0</v>
      </c>
      <c r="E58" s="190">
        <v>0</v>
      </c>
      <c r="F58" s="190">
        <v>0</v>
      </c>
      <c r="G58" s="190">
        <v>0</v>
      </c>
      <c r="H58" s="190">
        <v>0</v>
      </c>
      <c r="I58" s="190">
        <v>0</v>
      </c>
      <c r="J58" s="190">
        <v>0</v>
      </c>
      <c r="K58" s="190">
        <v>0</v>
      </c>
      <c r="L58" s="190">
        <v>0</v>
      </c>
      <c r="M58" s="191">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row>
    <row r="59" spans="1:57" s="143" customFormat="1" ht="15.75" x14ac:dyDescent="0.25">
      <c r="A59" s="189" t="s">
        <v>222</v>
      </c>
      <c r="B59" s="190">
        <v>0</v>
      </c>
      <c r="C59" s="190">
        <v>0</v>
      </c>
      <c r="D59" s="190">
        <v>0</v>
      </c>
      <c r="E59" s="190">
        <v>0</v>
      </c>
      <c r="F59" s="190">
        <v>0</v>
      </c>
      <c r="G59" s="190">
        <v>0</v>
      </c>
      <c r="H59" s="190">
        <v>0</v>
      </c>
      <c r="I59" s="190">
        <v>0</v>
      </c>
      <c r="J59" s="190">
        <v>0</v>
      </c>
      <c r="K59" s="190">
        <v>0</v>
      </c>
      <c r="L59" s="190">
        <v>0</v>
      </c>
      <c r="M59" s="191">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row>
    <row r="60" spans="1:57" s="143" customFormat="1" ht="15.75" x14ac:dyDescent="0.25">
      <c r="A60" s="179" t="s">
        <v>221</v>
      </c>
      <c r="B60" s="190">
        <v>0</v>
      </c>
      <c r="C60" s="190">
        <v>0</v>
      </c>
      <c r="D60" s="190">
        <v>0</v>
      </c>
      <c r="E60" s="190">
        <v>0</v>
      </c>
      <c r="F60" s="190">
        <v>0</v>
      </c>
      <c r="G60" s="190">
        <v>0</v>
      </c>
      <c r="H60" s="190">
        <v>0</v>
      </c>
      <c r="I60" s="190">
        <v>0</v>
      </c>
      <c r="J60" s="190">
        <v>0</v>
      </c>
      <c r="K60" s="190">
        <v>0</v>
      </c>
      <c r="L60" s="190">
        <v>0</v>
      </c>
      <c r="M60" s="191">
        <v>0</v>
      </c>
      <c r="N60" s="190">
        <v>0</v>
      </c>
      <c r="O60" s="190">
        <v>0</v>
      </c>
      <c r="P60" s="190">
        <v>0</v>
      </c>
      <c r="Q60" s="190">
        <v>0</v>
      </c>
      <c r="R60" s="190">
        <v>0</v>
      </c>
      <c r="S60" s="190">
        <v>0</v>
      </c>
      <c r="T60" s="190">
        <v>0</v>
      </c>
      <c r="U60" s="190">
        <v>0</v>
      </c>
      <c r="V60" s="190">
        <v>0</v>
      </c>
      <c r="W60" s="190">
        <v>0</v>
      </c>
      <c r="X60" s="190">
        <v>0</v>
      </c>
      <c r="Y60" s="190">
        <v>0</v>
      </c>
      <c r="Z60" s="190">
        <v>0</v>
      </c>
      <c r="AA60" s="190">
        <v>0</v>
      </c>
      <c r="AB60" s="190">
        <v>0</v>
      </c>
      <c r="AC60" s="190">
        <v>0</v>
      </c>
      <c r="AD60" s="190">
        <v>0</v>
      </c>
      <c r="AE60" s="190">
        <v>0</v>
      </c>
      <c r="AF60" s="190">
        <v>0</v>
      </c>
      <c r="AG60" s="190">
        <v>0</v>
      </c>
      <c r="AH60" s="190">
        <v>0</v>
      </c>
      <c r="AI60" s="190">
        <v>0</v>
      </c>
      <c r="AJ60" s="190">
        <v>0</v>
      </c>
      <c r="AK60" s="190">
        <v>0</v>
      </c>
      <c r="AL60" s="190">
        <v>0</v>
      </c>
      <c r="AM60" s="190">
        <v>0</v>
      </c>
      <c r="AN60" s="190">
        <v>0</v>
      </c>
      <c r="AO60" s="190">
        <v>0</v>
      </c>
      <c r="AP60" s="190">
        <v>0</v>
      </c>
      <c r="AQ60" s="190">
        <v>0</v>
      </c>
      <c r="AR60" s="190">
        <v>0</v>
      </c>
      <c r="AS60" s="190">
        <v>0</v>
      </c>
      <c r="AT60" s="190">
        <v>0</v>
      </c>
      <c r="AU60" s="190">
        <v>0</v>
      </c>
      <c r="AV60" s="190">
        <v>0</v>
      </c>
      <c r="AW60" s="190">
        <v>0</v>
      </c>
      <c r="AX60" s="190">
        <v>0</v>
      </c>
      <c r="AY60" s="190">
        <v>0</v>
      </c>
      <c r="AZ60" s="190">
        <v>0</v>
      </c>
    </row>
    <row r="61" spans="1:57" s="143" customFormat="1" ht="16.5" thickBot="1" x14ac:dyDescent="0.3">
      <c r="A61" s="182" t="s">
        <v>220</v>
      </c>
      <c r="B61" s="192">
        <v>0</v>
      </c>
      <c r="C61" s="192">
        <v>0</v>
      </c>
      <c r="D61" s="192">
        <v>0</v>
      </c>
      <c r="E61" s="192">
        <v>0</v>
      </c>
      <c r="F61" s="192">
        <v>0</v>
      </c>
      <c r="G61" s="192">
        <v>0</v>
      </c>
      <c r="H61" s="192">
        <v>0</v>
      </c>
      <c r="I61" s="192">
        <v>0</v>
      </c>
      <c r="J61" s="192">
        <v>0</v>
      </c>
      <c r="K61" s="192">
        <v>0</v>
      </c>
      <c r="L61" s="192">
        <v>0</v>
      </c>
      <c r="M61" s="193">
        <v>0</v>
      </c>
      <c r="N61" s="192">
        <v>0</v>
      </c>
      <c r="O61" s="192">
        <v>0</v>
      </c>
      <c r="P61" s="192">
        <v>0</v>
      </c>
      <c r="Q61" s="192">
        <v>0</v>
      </c>
      <c r="R61" s="192">
        <v>0</v>
      </c>
      <c r="S61" s="192">
        <v>0</v>
      </c>
      <c r="T61" s="192">
        <v>0</v>
      </c>
      <c r="U61" s="192">
        <v>0</v>
      </c>
      <c r="V61" s="192">
        <v>0</v>
      </c>
      <c r="W61" s="192">
        <v>0</v>
      </c>
      <c r="X61" s="192">
        <v>0</v>
      </c>
      <c r="Y61" s="192">
        <v>0</v>
      </c>
      <c r="Z61" s="192">
        <v>0</v>
      </c>
      <c r="AA61" s="192">
        <v>0</v>
      </c>
      <c r="AB61" s="192">
        <v>0</v>
      </c>
      <c r="AC61" s="192">
        <v>0</v>
      </c>
      <c r="AD61" s="192">
        <v>0</v>
      </c>
      <c r="AE61" s="192">
        <v>0</v>
      </c>
      <c r="AF61" s="192">
        <v>0</v>
      </c>
      <c r="AG61" s="192">
        <v>0</v>
      </c>
      <c r="AH61" s="192">
        <v>0</v>
      </c>
      <c r="AI61" s="192">
        <v>0</v>
      </c>
      <c r="AJ61" s="192">
        <v>0</v>
      </c>
      <c r="AK61" s="192">
        <v>0</v>
      </c>
      <c r="AL61" s="192">
        <v>0</v>
      </c>
      <c r="AM61" s="192">
        <v>0</v>
      </c>
      <c r="AN61" s="192">
        <v>0</v>
      </c>
      <c r="AO61" s="192">
        <v>0</v>
      </c>
      <c r="AP61" s="192">
        <v>0</v>
      </c>
      <c r="AQ61" s="192">
        <v>0</v>
      </c>
      <c r="AR61" s="192">
        <v>0</v>
      </c>
      <c r="AS61" s="192">
        <v>0</v>
      </c>
      <c r="AT61" s="192">
        <v>0</v>
      </c>
      <c r="AU61" s="192">
        <v>0</v>
      </c>
      <c r="AV61" s="192">
        <v>0</v>
      </c>
      <c r="AW61" s="192">
        <v>0</v>
      </c>
      <c r="AX61" s="192">
        <v>0</v>
      </c>
      <c r="AY61" s="192">
        <v>0</v>
      </c>
      <c r="AZ61" s="192">
        <v>0</v>
      </c>
    </row>
    <row r="62" spans="1:57" s="143" customFormat="1" ht="16.5" thickBot="1" x14ac:dyDescent="0.3">
      <c r="A62" s="194"/>
      <c r="B62" s="195"/>
      <c r="C62" s="195"/>
      <c r="D62" s="195"/>
      <c r="E62" s="195"/>
      <c r="F62" s="195"/>
      <c r="G62" s="195"/>
      <c r="H62" s="195"/>
      <c r="I62" s="195"/>
      <c r="J62" s="195"/>
      <c r="K62" s="195"/>
      <c r="L62" s="196"/>
      <c r="M62" s="197"/>
      <c r="N62" s="196"/>
      <c r="O62" s="196"/>
      <c r="P62" s="196"/>
      <c r="Q62" s="196"/>
      <c r="R62" s="196"/>
      <c r="S62" s="196"/>
      <c r="T62" s="196"/>
      <c r="U62" s="196"/>
      <c r="V62" s="196"/>
    </row>
    <row r="63" spans="1:57" s="156" customFormat="1" ht="63" x14ac:dyDescent="0.25">
      <c r="A63" s="187" t="s">
        <v>405</v>
      </c>
      <c r="B63" s="175" t="s">
        <v>535</v>
      </c>
      <c r="C63" s="175">
        <v>2024</v>
      </c>
      <c r="D63" s="175">
        <v>2025</v>
      </c>
      <c r="E63" s="175">
        <v>2026</v>
      </c>
      <c r="F63" s="175">
        <v>2027</v>
      </c>
      <c r="G63" s="175">
        <v>2028</v>
      </c>
      <c r="H63" s="175">
        <v>2029</v>
      </c>
      <c r="I63" s="175">
        <v>2030</v>
      </c>
      <c r="J63" s="175">
        <v>2031</v>
      </c>
      <c r="K63" s="175">
        <v>2032</v>
      </c>
      <c r="L63" s="175">
        <v>2033</v>
      </c>
      <c r="M63" s="188">
        <v>2034</v>
      </c>
      <c r="N63" s="175">
        <v>2035</v>
      </c>
      <c r="O63" s="175">
        <v>2036</v>
      </c>
      <c r="P63" s="175">
        <v>2037</v>
      </c>
      <c r="Q63" s="175">
        <v>2038</v>
      </c>
      <c r="R63" s="175">
        <v>2039</v>
      </c>
      <c r="S63" s="175">
        <v>2040</v>
      </c>
      <c r="T63" s="175">
        <v>2041</v>
      </c>
      <c r="U63" s="175">
        <v>2042</v>
      </c>
      <c r="V63" s="175">
        <v>2043</v>
      </c>
      <c r="W63" s="175">
        <v>2044</v>
      </c>
      <c r="X63" s="175">
        <v>2045</v>
      </c>
      <c r="Y63" s="175">
        <v>2046</v>
      </c>
      <c r="Z63" s="175">
        <v>2047</v>
      </c>
      <c r="AA63" s="175">
        <v>2048</v>
      </c>
      <c r="AB63" s="175">
        <v>2049</v>
      </c>
      <c r="AC63" s="175">
        <v>2050</v>
      </c>
      <c r="AD63" s="175">
        <v>2051</v>
      </c>
      <c r="AE63" s="175">
        <v>2052</v>
      </c>
      <c r="AF63" s="175">
        <v>2053</v>
      </c>
      <c r="AG63" s="175">
        <v>2054</v>
      </c>
      <c r="AH63" s="175">
        <v>2055</v>
      </c>
      <c r="AI63" s="175">
        <v>2056</v>
      </c>
      <c r="AJ63" s="175">
        <v>2057</v>
      </c>
      <c r="AK63" s="175">
        <v>2058</v>
      </c>
      <c r="AL63" s="175">
        <v>2059</v>
      </c>
      <c r="AM63" s="175">
        <v>2060</v>
      </c>
      <c r="AN63" s="175">
        <v>2061</v>
      </c>
      <c r="AO63" s="175">
        <v>2062</v>
      </c>
      <c r="AP63" s="175">
        <v>2063</v>
      </c>
      <c r="AQ63" s="175">
        <v>2064</v>
      </c>
      <c r="AR63" s="175">
        <v>2065</v>
      </c>
      <c r="AS63" s="175">
        <v>2066</v>
      </c>
      <c r="AT63" s="175">
        <v>2067</v>
      </c>
      <c r="AU63" s="175">
        <v>2068</v>
      </c>
      <c r="AV63" s="175">
        <v>2069</v>
      </c>
      <c r="AW63" s="175">
        <v>2070</v>
      </c>
      <c r="AX63" s="175">
        <v>2071</v>
      </c>
      <c r="AY63" s="175">
        <v>2072</v>
      </c>
      <c r="AZ63" s="175">
        <v>2073</v>
      </c>
    </row>
    <row r="64" spans="1:57" s="151" customFormat="1" ht="14.25" x14ac:dyDescent="0.25">
      <c r="A64" s="198" t="s">
        <v>219</v>
      </c>
      <c r="B64" s="199">
        <v>0</v>
      </c>
      <c r="C64" s="199">
        <v>11520135.690000005</v>
      </c>
      <c r="D64" s="199">
        <v>11865723.870000003</v>
      </c>
      <c r="E64" s="199">
        <v>12221675.550000004</v>
      </c>
      <c r="F64" s="199">
        <v>12588325.816500006</v>
      </c>
      <c r="G64" s="199">
        <v>12965975.590995008</v>
      </c>
      <c r="H64" s="199">
        <v>13354954.858724857</v>
      </c>
      <c r="I64" s="199">
        <v>13755603.504486604</v>
      </c>
      <c r="J64" s="199">
        <v>14168271.609621203</v>
      </c>
      <c r="K64" s="199">
        <v>14593319.75790984</v>
      </c>
      <c r="L64" s="199">
        <v>15031119.350647133</v>
      </c>
      <c r="M64" s="200">
        <v>15482052.931166546</v>
      </c>
      <c r="N64" s="199">
        <v>15946514.519101543</v>
      </c>
      <c r="O64" s="199">
        <v>16424909.954674592</v>
      </c>
      <c r="P64" s="199">
        <v>16917657.25331483</v>
      </c>
      <c r="Q64" s="199">
        <v>17425186.970914274</v>
      </c>
      <c r="R64" s="199">
        <v>17947942.580041703</v>
      </c>
      <c r="S64" s="199">
        <v>18486380.857442956</v>
      </c>
      <c r="T64" s="199">
        <v>19040972.283166245</v>
      </c>
      <c r="U64" s="199">
        <v>19612201.451661233</v>
      </c>
      <c r="V64" s="199">
        <v>20200567.495211069</v>
      </c>
      <c r="W64" s="199">
        <v>20806584.520067405</v>
      </c>
      <c r="X64" s="199">
        <v>21430782.055669423</v>
      </c>
      <c r="Y64" s="199">
        <v>22073705.517339509</v>
      </c>
      <c r="Z64" s="199">
        <v>22735916.682859693</v>
      </c>
      <c r="AA64" s="199">
        <v>23417994.183345482</v>
      </c>
      <c r="AB64" s="199">
        <v>24120534.008845847</v>
      </c>
      <c r="AC64" s="199">
        <v>24844150.029111221</v>
      </c>
      <c r="AD64" s="199">
        <v>25589474.529984564</v>
      </c>
      <c r="AE64" s="199">
        <v>26357158.765884098</v>
      </c>
      <c r="AF64" s="199">
        <v>27147873.528860621</v>
      </c>
      <c r="AG64" s="199">
        <v>27962309.73472644</v>
      </c>
      <c r="AH64" s="199">
        <v>28801179.026768234</v>
      </c>
      <c r="AI64" s="199">
        <v>29665214.397571288</v>
      </c>
      <c r="AJ64" s="199">
        <v>30555170.829498425</v>
      </c>
      <c r="AK64" s="199">
        <v>31471825.954383381</v>
      </c>
      <c r="AL64" s="199">
        <v>32415980.733014885</v>
      </c>
      <c r="AM64" s="199">
        <v>33388460.15500534</v>
      </c>
      <c r="AN64" s="199">
        <v>34390113.959655501</v>
      </c>
      <c r="AO64" s="199">
        <v>35421817.378445163</v>
      </c>
      <c r="AP64" s="199">
        <v>36484471.899798512</v>
      </c>
      <c r="AQ64" s="199">
        <v>37579006.056792475</v>
      </c>
      <c r="AR64" s="199">
        <v>38706376.238496244</v>
      </c>
      <c r="AS64" s="199">
        <v>39867567.525651149</v>
      </c>
      <c r="AT64" s="199">
        <v>41063594.551420674</v>
      </c>
      <c r="AU64" s="199">
        <v>42295502.387963295</v>
      </c>
      <c r="AV64" s="199">
        <v>43564367.459602192</v>
      </c>
      <c r="AW64" s="199">
        <v>44871298.483390257</v>
      </c>
      <c r="AX64" s="199">
        <v>46217437.437891975</v>
      </c>
      <c r="AY64" s="199">
        <v>47603960.561028734</v>
      </c>
      <c r="AZ64" s="199">
        <v>49032079.377859607</v>
      </c>
    </row>
    <row r="65" spans="1:52" s="143" customFormat="1" ht="15.75" x14ac:dyDescent="0.25">
      <c r="A65" s="189" t="s">
        <v>218</v>
      </c>
      <c r="B65" s="201">
        <v>0</v>
      </c>
      <c r="C65" s="201">
        <v>-438171.0195930007</v>
      </c>
      <c r="D65" s="201">
        <v>-418041.70681933413</v>
      </c>
      <c r="E65" s="201">
        <v>-397530.24398941745</v>
      </c>
      <c r="F65" s="201">
        <v>-376623.50409649895</v>
      </c>
      <c r="G65" s="201">
        <v>-355311.23861581215</v>
      </c>
      <c r="H65" s="201">
        <v>-333578.19147024478</v>
      </c>
      <c r="I65" s="201">
        <v>-311410.61424850306</v>
      </c>
      <c r="J65" s="201">
        <v>-288794.30108850158</v>
      </c>
      <c r="K65" s="201">
        <v>-282260.2871651352</v>
      </c>
      <c r="L65" s="201">
        <v>-259198.34800451162</v>
      </c>
      <c r="M65" s="202">
        <v>-235657.04381508694</v>
      </c>
      <c r="N65" s="201">
        <v>-211620.62495851004</v>
      </c>
      <c r="O65" s="201">
        <v>-187072.81455977866</v>
      </c>
      <c r="P65" s="201">
        <v>-161996.79050024191</v>
      </c>
      <c r="Q65" s="201">
        <v>-136375.16678279347</v>
      </c>
      <c r="R65" s="201">
        <v>-110189.9742469223</v>
      </c>
      <c r="S65" s="201">
        <v>-83422.640610471368</v>
      </c>
      <c r="T65" s="201">
        <v>-56053.969814114855</v>
      </c>
      <c r="U65" s="201">
        <v>-50300.176711337874</v>
      </c>
      <c r="V65" s="201">
        <v>-22335.722354326164</v>
      </c>
      <c r="W65" s="201">
        <v>6271.6050959730055</v>
      </c>
      <c r="X65" s="201">
        <v>35543.117824189598</v>
      </c>
      <c r="Y65" s="201">
        <v>65500.848420165596</v>
      </c>
      <c r="Z65" s="201">
        <v>96167.574732699431</v>
      </c>
      <c r="AA65" s="201">
        <v>2478131.1072364943</v>
      </c>
      <c r="AB65" s="201">
        <v>-608552.15525133384</v>
      </c>
      <c r="AC65" s="201">
        <v>-600328.47747766727</v>
      </c>
      <c r="AD65" s="201">
        <v>-592104.79970400059</v>
      </c>
      <c r="AE65" s="201">
        <v>-583881.12193033379</v>
      </c>
      <c r="AF65" s="201">
        <v>-575657.4441566671</v>
      </c>
      <c r="AG65" s="201">
        <v>-567433.76638300042</v>
      </c>
      <c r="AH65" s="201">
        <v>-559210.08860933385</v>
      </c>
      <c r="AI65" s="201">
        <v>-550986.41083566705</v>
      </c>
      <c r="AJ65" s="201">
        <v>-542762.73306200036</v>
      </c>
      <c r="AK65" s="201">
        <v>-534539.05528833368</v>
      </c>
      <c r="AL65" s="201">
        <v>-526315.37751466699</v>
      </c>
      <c r="AM65" s="201">
        <v>-518091.69974100031</v>
      </c>
      <c r="AN65" s="201">
        <v>-509868.02196733357</v>
      </c>
      <c r="AO65" s="201">
        <v>-501644.34419366694</v>
      </c>
      <c r="AP65" s="201">
        <v>-493420.66642000031</v>
      </c>
      <c r="AQ65" s="201">
        <v>-485196.98864633357</v>
      </c>
      <c r="AR65" s="201">
        <v>-476973.31087266683</v>
      </c>
      <c r="AS65" s="201">
        <v>-468749.6330990002</v>
      </c>
      <c r="AT65" s="201">
        <v>-460525.95532533352</v>
      </c>
      <c r="AU65" s="201">
        <v>-452302.27755166678</v>
      </c>
      <c r="AV65" s="201">
        <v>-444078.59977800015</v>
      </c>
      <c r="AW65" s="201">
        <v>-435854.92200433346</v>
      </c>
      <c r="AX65" s="201">
        <v>-427631.24423066684</v>
      </c>
      <c r="AY65" s="201">
        <v>-419407.56645700021</v>
      </c>
      <c r="AZ65" s="201">
        <v>-411183.88868333353</v>
      </c>
    </row>
    <row r="66" spans="1:52" s="143" customFormat="1" ht="15.75" x14ac:dyDescent="0.25">
      <c r="A66" s="203" t="s">
        <v>217</v>
      </c>
      <c r="B66" s="201">
        <v>0</v>
      </c>
      <c r="C66" s="201">
        <v>62500</v>
      </c>
      <c r="D66" s="201">
        <v>65001.875</v>
      </c>
      <c r="E66" s="201">
        <v>67603.900056250015</v>
      </c>
      <c r="F66" s="201">
        <v>70310.084175501703</v>
      </c>
      <c r="G66" s="201">
        <v>73122.487542521761</v>
      </c>
      <c r="H66" s="201">
        <v>76047.387044222633</v>
      </c>
      <c r="I66" s="201">
        <v>79089.282525991555</v>
      </c>
      <c r="J66" s="201">
        <v>82252.853827031213</v>
      </c>
      <c r="K66" s="201">
        <v>85542.967980112458</v>
      </c>
      <c r="L66" s="201">
        <v>88964.686699316968</v>
      </c>
      <c r="M66" s="202">
        <v>92523.274167289652</v>
      </c>
      <c r="N66" s="201">
        <v>96224.205133981231</v>
      </c>
      <c r="O66" s="201">
        <v>100073.17333934049</v>
      </c>
      <c r="P66" s="201">
        <v>104076.1002729141</v>
      </c>
      <c r="Q66" s="201">
        <v>108239.14428383067</v>
      </c>
      <c r="R66" s="201">
        <v>112568.71005518391</v>
      </c>
      <c r="S66" s="201">
        <v>117071.45845739127</v>
      </c>
      <c r="T66" s="201">
        <v>121754.31679568696</v>
      </c>
      <c r="U66" s="201">
        <v>126624.48946751442</v>
      </c>
      <c r="V66" s="201">
        <v>131689.469046215</v>
      </c>
      <c r="W66" s="201">
        <v>136957.04780806359</v>
      </c>
      <c r="X66" s="201">
        <v>142435.32972038616</v>
      </c>
      <c r="Y66" s="201">
        <v>148132.7429092016</v>
      </c>
      <c r="Z66" s="201">
        <v>154058.05262556966</v>
      </c>
      <c r="AA66" s="201">
        <v>1546660.9988339921</v>
      </c>
      <c r="AB66" s="201">
        <v>0</v>
      </c>
      <c r="AC66" s="201">
        <v>0</v>
      </c>
      <c r="AD66" s="201">
        <v>0</v>
      </c>
      <c r="AE66" s="201">
        <v>0</v>
      </c>
      <c r="AF66" s="201">
        <v>0</v>
      </c>
      <c r="AG66" s="201">
        <v>0</v>
      </c>
      <c r="AH66" s="201">
        <v>0</v>
      </c>
      <c r="AI66" s="201">
        <v>0</v>
      </c>
      <c r="AJ66" s="201">
        <v>0</v>
      </c>
      <c r="AK66" s="201">
        <v>0</v>
      </c>
      <c r="AL66" s="201">
        <v>0</v>
      </c>
      <c r="AM66" s="201">
        <v>0</v>
      </c>
      <c r="AN66" s="201">
        <v>0</v>
      </c>
      <c r="AO66" s="201">
        <v>0</v>
      </c>
      <c r="AP66" s="201">
        <v>0</v>
      </c>
      <c r="AQ66" s="201">
        <v>0</v>
      </c>
      <c r="AR66" s="201">
        <v>0</v>
      </c>
      <c r="AS66" s="201">
        <v>0</v>
      </c>
      <c r="AT66" s="201">
        <v>0</v>
      </c>
      <c r="AU66" s="201">
        <v>0</v>
      </c>
      <c r="AV66" s="201">
        <v>0</v>
      </c>
      <c r="AW66" s="201">
        <v>0</v>
      </c>
      <c r="AX66" s="201">
        <v>0</v>
      </c>
      <c r="AY66" s="201">
        <v>0</v>
      </c>
      <c r="AZ66" s="201">
        <v>0</v>
      </c>
    </row>
    <row r="67" spans="1:52" s="143" customFormat="1" ht="15.75" x14ac:dyDescent="0.25">
      <c r="A67" s="203" t="s">
        <v>216</v>
      </c>
      <c r="B67" s="201">
        <v>0</v>
      </c>
      <c r="C67" s="201">
        <v>313473.08</v>
      </c>
      <c r="D67" s="201">
        <v>322876.84000000003</v>
      </c>
      <c r="E67" s="201">
        <v>332562.60000000003</v>
      </c>
      <c r="F67" s="201">
        <v>342539.478</v>
      </c>
      <c r="G67" s="201">
        <v>352815.6623400001</v>
      </c>
      <c r="H67" s="201">
        <v>363400.13221020001</v>
      </c>
      <c r="I67" s="201">
        <v>374302.13617650612</v>
      </c>
      <c r="J67" s="201">
        <v>385531.20026180125</v>
      </c>
      <c r="K67" s="201">
        <v>380551.42225841968</v>
      </c>
      <c r="L67" s="201">
        <v>391967.96492617222</v>
      </c>
      <c r="M67" s="202">
        <v>403727.00387395738</v>
      </c>
      <c r="N67" s="201">
        <v>415838.81399017613</v>
      </c>
      <c r="O67" s="201">
        <v>428313.97840988147</v>
      </c>
      <c r="P67" s="201">
        <v>441163.39776217792</v>
      </c>
      <c r="Q67" s="201">
        <v>454398.29969504324</v>
      </c>
      <c r="R67" s="201">
        <v>468030.24868589448</v>
      </c>
      <c r="S67" s="201">
        <v>482071.15614647133</v>
      </c>
      <c r="T67" s="201">
        <v>496533.29083086556</v>
      </c>
      <c r="U67" s="201">
        <v>489193.23348814837</v>
      </c>
      <c r="V67" s="201">
        <v>503869.0304927929</v>
      </c>
      <c r="W67" s="201">
        <v>518985.1014075767</v>
      </c>
      <c r="X67" s="201">
        <v>534554.65444980399</v>
      </c>
      <c r="Y67" s="201">
        <v>550591.29408329807</v>
      </c>
      <c r="Z67" s="201">
        <v>567109.03290579712</v>
      </c>
      <c r="AA67" s="201">
        <v>1548245.9414275028</v>
      </c>
      <c r="AB67" s="201">
        <v>0</v>
      </c>
      <c r="AC67" s="201">
        <v>0</v>
      </c>
      <c r="AD67" s="201">
        <v>0</v>
      </c>
      <c r="AE67" s="201">
        <v>0</v>
      </c>
      <c r="AF67" s="201">
        <v>0</v>
      </c>
      <c r="AG67" s="201">
        <v>0</v>
      </c>
      <c r="AH67" s="201">
        <v>0</v>
      </c>
      <c r="AI67" s="201">
        <v>0</v>
      </c>
      <c r="AJ67" s="201">
        <v>0</v>
      </c>
      <c r="AK67" s="201">
        <v>0</v>
      </c>
      <c r="AL67" s="201">
        <v>0</v>
      </c>
      <c r="AM67" s="201">
        <v>0</v>
      </c>
      <c r="AN67" s="201">
        <v>0</v>
      </c>
      <c r="AO67" s="201">
        <v>0</v>
      </c>
      <c r="AP67" s="201">
        <v>0</v>
      </c>
      <c r="AQ67" s="201">
        <v>0</v>
      </c>
      <c r="AR67" s="201">
        <v>0</v>
      </c>
      <c r="AS67" s="201">
        <v>0</v>
      </c>
      <c r="AT67" s="201">
        <v>0</v>
      </c>
      <c r="AU67" s="201">
        <v>0</v>
      </c>
      <c r="AV67" s="201">
        <v>0</v>
      </c>
      <c r="AW67" s="201">
        <v>0</v>
      </c>
      <c r="AX67" s="201">
        <v>0</v>
      </c>
      <c r="AY67" s="201">
        <v>0</v>
      </c>
      <c r="AZ67" s="201">
        <v>0</v>
      </c>
    </row>
    <row r="68" spans="1:52" s="143" customFormat="1" ht="15.75" x14ac:dyDescent="0.25">
      <c r="A68" s="203" t="s">
        <v>401</v>
      </c>
      <c r="B68" s="201"/>
      <c r="C68" s="201"/>
      <c r="D68" s="201"/>
      <c r="E68" s="201"/>
      <c r="F68" s="201"/>
      <c r="G68" s="201"/>
      <c r="H68" s="201"/>
      <c r="I68" s="201"/>
      <c r="J68" s="201"/>
      <c r="K68" s="201"/>
      <c r="L68" s="201"/>
      <c r="M68" s="202"/>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row>
    <row r="69" spans="1:52" s="143" customFormat="1" ht="15.75" x14ac:dyDescent="0.25">
      <c r="A69" s="203" t="s">
        <v>401</v>
      </c>
      <c r="B69" s="201">
        <v>0</v>
      </c>
      <c r="C69" s="201">
        <v>0</v>
      </c>
      <c r="D69" s="201">
        <v>0</v>
      </c>
      <c r="E69" s="201">
        <v>0</v>
      </c>
      <c r="F69" s="201">
        <v>0</v>
      </c>
      <c r="G69" s="201">
        <v>0</v>
      </c>
      <c r="H69" s="201">
        <v>0</v>
      </c>
      <c r="I69" s="201">
        <v>0</v>
      </c>
      <c r="J69" s="201">
        <v>0</v>
      </c>
      <c r="K69" s="201">
        <v>0</v>
      </c>
      <c r="L69" s="201">
        <v>0</v>
      </c>
      <c r="M69" s="202">
        <v>0</v>
      </c>
      <c r="N69" s="201">
        <v>0</v>
      </c>
      <c r="O69" s="201">
        <v>0</v>
      </c>
      <c r="P69" s="201">
        <v>0</v>
      </c>
      <c r="Q69" s="201">
        <v>0</v>
      </c>
      <c r="R69" s="201">
        <v>0</v>
      </c>
      <c r="S69" s="201">
        <v>0</v>
      </c>
      <c r="T69" s="201">
        <v>0</v>
      </c>
      <c r="U69" s="201">
        <v>0</v>
      </c>
      <c r="V69" s="201">
        <v>0</v>
      </c>
      <c r="W69" s="201">
        <v>0</v>
      </c>
      <c r="X69" s="201">
        <v>0</v>
      </c>
      <c r="Y69" s="201">
        <v>0</v>
      </c>
      <c r="Z69" s="201">
        <v>0</v>
      </c>
      <c r="AA69" s="201">
        <v>0</v>
      </c>
      <c r="AB69" s="201">
        <v>0</v>
      </c>
      <c r="AC69" s="201">
        <v>0</v>
      </c>
      <c r="AD69" s="201">
        <v>0</v>
      </c>
      <c r="AE69" s="201">
        <v>0</v>
      </c>
      <c r="AF69" s="201">
        <v>0</v>
      </c>
      <c r="AG69" s="201">
        <v>0</v>
      </c>
      <c r="AH69" s="201">
        <v>0</v>
      </c>
      <c r="AI69" s="201">
        <v>0</v>
      </c>
      <c r="AJ69" s="201">
        <v>0</v>
      </c>
      <c r="AK69" s="201">
        <v>0</v>
      </c>
      <c r="AL69" s="201">
        <v>0</v>
      </c>
      <c r="AM69" s="201">
        <v>0</v>
      </c>
      <c r="AN69" s="201">
        <v>0</v>
      </c>
      <c r="AO69" s="201">
        <v>0</v>
      </c>
      <c r="AP69" s="201">
        <v>0</v>
      </c>
      <c r="AQ69" s="201">
        <v>0</v>
      </c>
      <c r="AR69" s="201">
        <v>0</v>
      </c>
      <c r="AS69" s="201">
        <v>0</v>
      </c>
      <c r="AT69" s="201">
        <v>0</v>
      </c>
      <c r="AU69" s="201">
        <v>0</v>
      </c>
      <c r="AV69" s="201">
        <v>0</v>
      </c>
      <c r="AW69" s="201">
        <v>0</v>
      </c>
      <c r="AX69" s="201">
        <v>0</v>
      </c>
      <c r="AY69" s="201">
        <v>0</v>
      </c>
      <c r="AZ69" s="201">
        <v>0</v>
      </c>
    </row>
    <row r="70" spans="1:52" s="143" customFormat="1" ht="15.75" x14ac:dyDescent="0.25">
      <c r="A70" s="203" t="s">
        <v>401</v>
      </c>
      <c r="B70" s="201"/>
      <c r="C70" s="201">
        <v>0</v>
      </c>
      <c r="D70" s="201">
        <v>0</v>
      </c>
      <c r="E70" s="201">
        <v>0</v>
      </c>
      <c r="F70" s="201">
        <v>0</v>
      </c>
      <c r="G70" s="201">
        <v>0</v>
      </c>
      <c r="H70" s="201">
        <v>0</v>
      </c>
      <c r="I70" s="201">
        <v>0</v>
      </c>
      <c r="J70" s="201">
        <v>0</v>
      </c>
      <c r="K70" s="201">
        <v>0</v>
      </c>
      <c r="L70" s="201">
        <v>0</v>
      </c>
      <c r="M70" s="202">
        <v>0</v>
      </c>
      <c r="N70" s="201">
        <v>0</v>
      </c>
      <c r="O70" s="201">
        <v>0</v>
      </c>
      <c r="P70" s="201">
        <v>0</v>
      </c>
      <c r="Q70" s="201">
        <v>0</v>
      </c>
      <c r="R70" s="201">
        <v>0</v>
      </c>
      <c r="S70" s="201">
        <v>0</v>
      </c>
      <c r="T70" s="201">
        <v>0</v>
      </c>
      <c r="U70" s="201">
        <v>0</v>
      </c>
      <c r="V70" s="201">
        <v>0</v>
      </c>
      <c r="W70" s="201">
        <v>0</v>
      </c>
      <c r="X70" s="201">
        <v>0</v>
      </c>
      <c r="Y70" s="201">
        <v>0</v>
      </c>
      <c r="Z70" s="201">
        <v>0</v>
      </c>
      <c r="AA70" s="201">
        <v>0</v>
      </c>
      <c r="AB70" s="201">
        <v>0</v>
      </c>
      <c r="AC70" s="201">
        <v>0</v>
      </c>
      <c r="AD70" s="201">
        <v>0</v>
      </c>
      <c r="AE70" s="201">
        <v>0</v>
      </c>
      <c r="AF70" s="201">
        <v>0</v>
      </c>
      <c r="AG70" s="201">
        <v>0</v>
      </c>
      <c r="AH70" s="201">
        <v>0</v>
      </c>
      <c r="AI70" s="201">
        <v>0</v>
      </c>
      <c r="AJ70" s="201">
        <v>0</v>
      </c>
      <c r="AK70" s="201">
        <v>0</v>
      </c>
      <c r="AL70" s="201">
        <v>0</v>
      </c>
      <c r="AM70" s="201">
        <v>0</v>
      </c>
      <c r="AN70" s="201">
        <v>0</v>
      </c>
      <c r="AO70" s="201">
        <v>0</v>
      </c>
      <c r="AP70" s="201">
        <v>0</v>
      </c>
      <c r="AQ70" s="201">
        <v>0</v>
      </c>
      <c r="AR70" s="201">
        <v>0</v>
      </c>
      <c r="AS70" s="201">
        <v>0</v>
      </c>
      <c r="AT70" s="201">
        <v>0</v>
      </c>
      <c r="AU70" s="201">
        <v>0</v>
      </c>
      <c r="AV70" s="201">
        <v>0</v>
      </c>
      <c r="AW70" s="201">
        <v>0</v>
      </c>
      <c r="AX70" s="201">
        <v>0</v>
      </c>
      <c r="AY70" s="201">
        <v>0</v>
      </c>
      <c r="AZ70" s="201">
        <v>0</v>
      </c>
    </row>
    <row r="71" spans="1:52" s="143" customFormat="1" ht="15.75" x14ac:dyDescent="0.25">
      <c r="A71" s="203" t="s">
        <v>215</v>
      </c>
      <c r="B71" s="201"/>
      <c r="C71" s="201">
        <v>-814144.09959300072</v>
      </c>
      <c r="D71" s="201">
        <v>-805920.42181933415</v>
      </c>
      <c r="E71" s="201">
        <v>-797696.74404566747</v>
      </c>
      <c r="F71" s="201">
        <v>-789473.06627200067</v>
      </c>
      <c r="G71" s="201">
        <v>-781249.38849833398</v>
      </c>
      <c r="H71" s="201">
        <v>-773025.71072466741</v>
      </c>
      <c r="I71" s="201">
        <v>-764802.03295100073</v>
      </c>
      <c r="J71" s="201">
        <v>-756578.35517733404</v>
      </c>
      <c r="K71" s="201">
        <v>-748354.67740366736</v>
      </c>
      <c r="L71" s="201">
        <v>-740130.99963000079</v>
      </c>
      <c r="M71" s="201">
        <v>-731907.32185633399</v>
      </c>
      <c r="N71" s="201">
        <v>-723683.64408266742</v>
      </c>
      <c r="O71" s="201">
        <v>-715459.96630900062</v>
      </c>
      <c r="P71" s="201">
        <v>-707236.28853533394</v>
      </c>
      <c r="Q71" s="201">
        <v>-699012.61076166737</v>
      </c>
      <c r="R71" s="201">
        <v>-690788.93298800068</v>
      </c>
      <c r="S71" s="201">
        <v>-682565.255214334</v>
      </c>
      <c r="T71" s="201">
        <v>-674341.57744066732</v>
      </c>
      <c r="U71" s="201">
        <v>-666117.89966700063</v>
      </c>
      <c r="V71" s="201">
        <v>-657894.22189333406</v>
      </c>
      <c r="W71" s="201">
        <v>-649670.54411966726</v>
      </c>
      <c r="X71" s="201">
        <v>-641446.86634600058</v>
      </c>
      <c r="Y71" s="201">
        <v>-633223.18857233401</v>
      </c>
      <c r="Z71" s="201">
        <v>-624999.51079866732</v>
      </c>
      <c r="AA71" s="201">
        <v>-616775.83302500064</v>
      </c>
      <c r="AB71" s="201">
        <v>-608552.15525133384</v>
      </c>
      <c r="AC71" s="201">
        <v>-600328.47747766727</v>
      </c>
      <c r="AD71" s="201">
        <v>-592104.79970400059</v>
      </c>
      <c r="AE71" s="201">
        <v>-583881.12193033379</v>
      </c>
      <c r="AF71" s="201">
        <v>-575657.4441566671</v>
      </c>
      <c r="AG71" s="201">
        <v>-567433.76638300042</v>
      </c>
      <c r="AH71" s="201">
        <v>-559210.08860933385</v>
      </c>
      <c r="AI71" s="201">
        <v>-550986.41083566705</v>
      </c>
      <c r="AJ71" s="201">
        <v>-542762.73306200036</v>
      </c>
      <c r="AK71" s="201">
        <v>-534539.05528833368</v>
      </c>
      <c r="AL71" s="201">
        <v>-526315.37751466699</v>
      </c>
      <c r="AM71" s="201">
        <v>-518091.69974100031</v>
      </c>
      <c r="AN71" s="201">
        <v>-509868.02196733357</v>
      </c>
      <c r="AO71" s="201">
        <v>-501644.34419366694</v>
      </c>
      <c r="AP71" s="201">
        <v>-493420.66642000031</v>
      </c>
      <c r="AQ71" s="201">
        <v>-485196.98864633357</v>
      </c>
      <c r="AR71" s="201">
        <v>-476973.31087266683</v>
      </c>
      <c r="AS71" s="201">
        <v>-468749.6330990002</v>
      </c>
      <c r="AT71" s="201">
        <v>-460525.95532533352</v>
      </c>
      <c r="AU71" s="201">
        <v>-452302.27755166678</v>
      </c>
      <c r="AV71" s="201">
        <v>-444078.59977800015</v>
      </c>
      <c r="AW71" s="201">
        <v>-435854.92200433346</v>
      </c>
      <c r="AX71" s="201">
        <v>-427631.24423066684</v>
      </c>
      <c r="AY71" s="201">
        <v>-419407.56645700021</v>
      </c>
      <c r="AZ71" s="201">
        <v>-411183.88868333353</v>
      </c>
    </row>
    <row r="72" spans="1:52" s="151" customFormat="1" ht="14.25" x14ac:dyDescent="0.25">
      <c r="A72" s="204" t="s">
        <v>406</v>
      </c>
      <c r="B72" s="199">
        <v>0</v>
      </c>
      <c r="C72" s="199">
        <v>11081964.670407005</v>
      </c>
      <c r="D72" s="199">
        <v>11447682.163180668</v>
      </c>
      <c r="E72" s="199">
        <v>11824145.306010587</v>
      </c>
      <c r="F72" s="199">
        <v>12211702.312403508</v>
      </c>
      <c r="G72" s="199">
        <v>12610664.352379195</v>
      </c>
      <c r="H72" s="199">
        <v>13021376.667254612</v>
      </c>
      <c r="I72" s="199">
        <v>13444192.890238101</v>
      </c>
      <c r="J72" s="199">
        <v>13879477.308532702</v>
      </c>
      <c r="K72" s="199">
        <v>14311059.470744705</v>
      </c>
      <c r="L72" s="199">
        <v>14771921.00264262</v>
      </c>
      <c r="M72" s="200">
        <v>15246395.887351459</v>
      </c>
      <c r="N72" s="199">
        <v>15734893.894143034</v>
      </c>
      <c r="O72" s="199">
        <v>16237837.140114814</v>
      </c>
      <c r="P72" s="199">
        <v>16755660.462814588</v>
      </c>
      <c r="Q72" s="199">
        <v>17288811.804131482</v>
      </c>
      <c r="R72" s="199">
        <v>17837752.60579478</v>
      </c>
      <c r="S72" s="199">
        <v>18402958.216832485</v>
      </c>
      <c r="T72" s="199">
        <v>18984918.31335213</v>
      </c>
      <c r="U72" s="199">
        <v>19561901.274949893</v>
      </c>
      <c r="V72" s="199">
        <v>20178231.772856742</v>
      </c>
      <c r="W72" s="199">
        <v>20812856.125163376</v>
      </c>
      <c r="X72" s="199">
        <v>21466325.173493613</v>
      </c>
      <c r="Y72" s="199">
        <v>22139206.365759674</v>
      </c>
      <c r="Z72" s="199">
        <v>22832084.257592391</v>
      </c>
      <c r="AA72" s="199">
        <v>25896125.290581975</v>
      </c>
      <c r="AB72" s="199">
        <v>23511981.853594512</v>
      </c>
      <c r="AC72" s="199">
        <v>24243821.551633555</v>
      </c>
      <c r="AD72" s="199">
        <v>24997369.730280563</v>
      </c>
      <c r="AE72" s="199">
        <v>25773277.643953763</v>
      </c>
      <c r="AF72" s="199">
        <v>26572216.084703956</v>
      </c>
      <c r="AG72" s="199">
        <v>27394875.96834344</v>
      </c>
      <c r="AH72" s="199">
        <v>28241968.9381589</v>
      </c>
      <c r="AI72" s="199">
        <v>29114227.98673562</v>
      </c>
      <c r="AJ72" s="199">
        <v>30012408.096436426</v>
      </c>
      <c r="AK72" s="199">
        <v>30937286.899095047</v>
      </c>
      <c r="AL72" s="199">
        <v>31889665.355500218</v>
      </c>
      <c r="AM72" s="199">
        <v>32870368.455264337</v>
      </c>
      <c r="AN72" s="199">
        <v>33880245.937688164</v>
      </c>
      <c r="AO72" s="199">
        <v>34920173.034251496</v>
      </c>
      <c r="AP72" s="199">
        <v>35991051.233378515</v>
      </c>
      <c r="AQ72" s="199">
        <v>37093809.068146139</v>
      </c>
      <c r="AR72" s="199">
        <v>38229402.927623577</v>
      </c>
      <c r="AS72" s="199">
        <v>39398817.892552152</v>
      </c>
      <c r="AT72" s="199">
        <v>40603068.596095338</v>
      </c>
      <c r="AU72" s="199">
        <v>41843200.110411629</v>
      </c>
      <c r="AV72" s="199">
        <v>43120288.859824196</v>
      </c>
      <c r="AW72" s="199">
        <v>44435443.561385922</v>
      </c>
      <c r="AX72" s="199">
        <v>45789806.19366131</v>
      </c>
      <c r="AY72" s="199">
        <v>47184552.99457173</v>
      </c>
      <c r="AZ72" s="199">
        <v>48620895.489176273</v>
      </c>
    </row>
    <row r="73" spans="1:52" s="143" customFormat="1" ht="15.75" x14ac:dyDescent="0.25">
      <c r="A73" s="203" t="s">
        <v>211</v>
      </c>
      <c r="B73" s="201">
        <v>0</v>
      </c>
      <c r="C73" s="201">
        <v>-747607.07033333404</v>
      </c>
      <c r="D73" s="201">
        <v>-747607.07033333404</v>
      </c>
      <c r="E73" s="201">
        <v>-747607.07033333404</v>
      </c>
      <c r="F73" s="201">
        <v>-747607.07033333404</v>
      </c>
      <c r="G73" s="201">
        <v>-747607.07033333404</v>
      </c>
      <c r="H73" s="201">
        <v>-747607.07033333404</v>
      </c>
      <c r="I73" s="201">
        <v>-747607.07033333404</v>
      </c>
      <c r="J73" s="201">
        <v>-747607.07033333404</v>
      </c>
      <c r="K73" s="201">
        <v>-747607.07033333404</v>
      </c>
      <c r="L73" s="201">
        <v>-747607.07033333404</v>
      </c>
      <c r="M73" s="201">
        <v>-747607.07033333404</v>
      </c>
      <c r="N73" s="201">
        <v>-747607.07033333404</v>
      </c>
      <c r="O73" s="201">
        <v>-747607.07033333404</v>
      </c>
      <c r="P73" s="201">
        <v>-747607.07033333404</v>
      </c>
      <c r="Q73" s="201">
        <v>-747607.07033333404</v>
      </c>
      <c r="R73" s="201">
        <v>-747607.07033333404</v>
      </c>
      <c r="S73" s="201">
        <v>-747607.07033333404</v>
      </c>
      <c r="T73" s="201">
        <v>-747607.07033333404</v>
      </c>
      <c r="U73" s="201">
        <v>-747607.07033333404</v>
      </c>
      <c r="V73" s="201">
        <v>-747607.07033333404</v>
      </c>
      <c r="W73" s="201">
        <v>-747607.07033333404</v>
      </c>
      <c r="X73" s="201">
        <v>-747607.07033333404</v>
      </c>
      <c r="Y73" s="201">
        <v>-747607.07033333404</v>
      </c>
      <c r="Z73" s="201">
        <v>-747607.07033333404</v>
      </c>
      <c r="AA73" s="201">
        <v>-747607.07033333404</v>
      </c>
      <c r="AB73" s="201">
        <v>-747607.07033333404</v>
      </c>
      <c r="AC73" s="201">
        <v>-747607.07033333404</v>
      </c>
      <c r="AD73" s="201">
        <v>-747607.07033333404</v>
      </c>
      <c r="AE73" s="201">
        <v>-747607.07033333404</v>
      </c>
      <c r="AF73" s="201">
        <v>-747607.07033333404</v>
      </c>
      <c r="AG73" s="201">
        <v>-747607.07033333404</v>
      </c>
      <c r="AH73" s="201">
        <v>-747607.07033333404</v>
      </c>
      <c r="AI73" s="201">
        <v>-747607.07033333404</v>
      </c>
      <c r="AJ73" s="201">
        <v>-747607.07033333404</v>
      </c>
      <c r="AK73" s="201">
        <v>-747607.07033333404</v>
      </c>
      <c r="AL73" s="201">
        <v>-747607.07033333404</v>
      </c>
      <c r="AM73" s="201">
        <v>-747607.07033333404</v>
      </c>
      <c r="AN73" s="201">
        <v>-747607.07033333404</v>
      </c>
      <c r="AO73" s="201">
        <v>-747607.07033333404</v>
      </c>
      <c r="AP73" s="201">
        <v>-747607.07033333404</v>
      </c>
      <c r="AQ73" s="201">
        <v>-747607.07033333404</v>
      </c>
      <c r="AR73" s="201">
        <v>-747607.07033333404</v>
      </c>
      <c r="AS73" s="201">
        <v>-747607.07033333404</v>
      </c>
      <c r="AT73" s="201">
        <v>-747607.07033333404</v>
      </c>
      <c r="AU73" s="201">
        <v>-747607.07033333404</v>
      </c>
      <c r="AV73" s="201">
        <v>-747607.07033333404</v>
      </c>
      <c r="AW73" s="201">
        <v>-747607.07033333404</v>
      </c>
      <c r="AX73" s="201">
        <v>-747607.07033333404</v>
      </c>
      <c r="AY73" s="201">
        <v>-747607.07033333404</v>
      </c>
      <c r="AZ73" s="201">
        <v>-747607.07033333404</v>
      </c>
    </row>
    <row r="74" spans="1:52" s="151" customFormat="1" ht="14.25" x14ac:dyDescent="0.25">
      <c r="A74" s="204" t="s">
        <v>407</v>
      </c>
      <c r="B74" s="199">
        <v>0</v>
      </c>
      <c r="C74" s="199">
        <v>10334357.600073671</v>
      </c>
      <c r="D74" s="199">
        <v>10700075.092847334</v>
      </c>
      <c r="E74" s="199">
        <v>11076538.235677253</v>
      </c>
      <c r="F74" s="199">
        <v>11464095.242070174</v>
      </c>
      <c r="G74" s="199">
        <v>11863057.282045862</v>
      </c>
      <c r="H74" s="199">
        <v>12273769.596921278</v>
      </c>
      <c r="I74" s="199">
        <v>12696585.819904767</v>
      </c>
      <c r="J74" s="199">
        <v>13131870.238199368</v>
      </c>
      <c r="K74" s="199">
        <v>13563452.400411371</v>
      </c>
      <c r="L74" s="199">
        <v>14024313.932309287</v>
      </c>
      <c r="M74" s="200">
        <v>14498788.817018125</v>
      </c>
      <c r="N74" s="199">
        <v>14987286.8238097</v>
      </c>
      <c r="O74" s="199">
        <v>15490230.06978148</v>
      </c>
      <c r="P74" s="199">
        <v>16008053.392481254</v>
      </c>
      <c r="Q74" s="199">
        <v>16541204.733798148</v>
      </c>
      <c r="R74" s="199">
        <v>17090145.535461444</v>
      </c>
      <c r="S74" s="199">
        <v>17655351.14649915</v>
      </c>
      <c r="T74" s="199">
        <v>18237311.243018795</v>
      </c>
      <c r="U74" s="199">
        <v>18814294.204616558</v>
      </c>
      <c r="V74" s="199">
        <v>19430624.702523407</v>
      </c>
      <c r="W74" s="199">
        <v>20065249.054830041</v>
      </c>
      <c r="X74" s="199">
        <v>20718718.103160277</v>
      </c>
      <c r="Y74" s="199">
        <v>21391599.295426339</v>
      </c>
      <c r="Z74" s="199">
        <v>22084477.187259056</v>
      </c>
      <c r="AA74" s="199">
        <v>25148518.22024864</v>
      </c>
      <c r="AB74" s="199">
        <v>22764374.783261176</v>
      </c>
      <c r="AC74" s="199">
        <v>23496214.48130022</v>
      </c>
      <c r="AD74" s="199">
        <v>24249762.659947228</v>
      </c>
      <c r="AE74" s="199">
        <v>25025670.573620427</v>
      </c>
      <c r="AF74" s="199">
        <v>25824609.01437062</v>
      </c>
      <c r="AG74" s="199">
        <v>26647268.898010105</v>
      </c>
      <c r="AH74" s="199">
        <v>27494361.867825564</v>
      </c>
      <c r="AI74" s="199">
        <v>28366620.916402284</v>
      </c>
      <c r="AJ74" s="199">
        <v>29264801.02610309</v>
      </c>
      <c r="AK74" s="199">
        <v>30189679.828761712</v>
      </c>
      <c r="AL74" s="199">
        <v>31142058.285166882</v>
      </c>
      <c r="AM74" s="199">
        <v>32122761.384931002</v>
      </c>
      <c r="AN74" s="199">
        <v>33132638.867354829</v>
      </c>
      <c r="AO74" s="199">
        <v>34172565.963918164</v>
      </c>
      <c r="AP74" s="199">
        <v>35243444.163045183</v>
      </c>
      <c r="AQ74" s="199">
        <v>36346201.997812808</v>
      </c>
      <c r="AR74" s="199">
        <v>37481795.857290246</v>
      </c>
      <c r="AS74" s="199">
        <v>38651210.82221882</v>
      </c>
      <c r="AT74" s="199">
        <v>39855461.525762007</v>
      </c>
      <c r="AU74" s="199">
        <v>41095593.040078297</v>
      </c>
      <c r="AV74" s="199">
        <v>42372681.789490864</v>
      </c>
      <c r="AW74" s="199">
        <v>43687836.49105259</v>
      </c>
      <c r="AX74" s="199">
        <v>45042199.123327978</v>
      </c>
      <c r="AY74" s="199">
        <v>46436945.924238399</v>
      </c>
      <c r="AZ74" s="199">
        <v>47873288.418842942</v>
      </c>
    </row>
    <row r="75" spans="1:52" s="143" customFormat="1" ht="15.75" x14ac:dyDescent="0.25">
      <c r="A75" s="203" t="s">
        <v>210</v>
      </c>
      <c r="B75" s="201">
        <v>0</v>
      </c>
      <c r="C75" s="201">
        <v>0</v>
      </c>
      <c r="D75" s="201">
        <v>0</v>
      </c>
      <c r="E75" s="201">
        <v>0</v>
      </c>
      <c r="F75" s="201">
        <v>0</v>
      </c>
      <c r="G75" s="201">
        <v>0</v>
      </c>
      <c r="H75" s="201">
        <v>0</v>
      </c>
      <c r="I75" s="201">
        <v>0</v>
      </c>
      <c r="J75" s="201">
        <v>0</v>
      </c>
      <c r="K75" s="201">
        <v>0</v>
      </c>
      <c r="L75" s="201">
        <v>0</v>
      </c>
      <c r="M75" s="202">
        <v>0</v>
      </c>
      <c r="N75" s="201">
        <v>0</v>
      </c>
      <c r="O75" s="201">
        <v>0</v>
      </c>
      <c r="P75" s="201">
        <v>0</v>
      </c>
      <c r="Q75" s="201">
        <v>0</v>
      </c>
      <c r="R75" s="201">
        <v>0</v>
      </c>
      <c r="S75" s="201">
        <v>0</v>
      </c>
      <c r="T75" s="201">
        <v>0</v>
      </c>
      <c r="U75" s="201">
        <v>0</v>
      </c>
      <c r="V75" s="201">
        <v>0</v>
      </c>
      <c r="W75" s="201">
        <v>0</v>
      </c>
      <c r="X75" s="201">
        <v>0</v>
      </c>
      <c r="Y75" s="201">
        <v>0</v>
      </c>
      <c r="Z75" s="201">
        <v>0</v>
      </c>
      <c r="AA75" s="201">
        <v>0</v>
      </c>
      <c r="AB75" s="201">
        <v>0</v>
      </c>
      <c r="AC75" s="201">
        <v>0</v>
      </c>
      <c r="AD75" s="201">
        <v>0</v>
      </c>
      <c r="AE75" s="201">
        <v>0</v>
      </c>
      <c r="AF75" s="201">
        <v>0</v>
      </c>
      <c r="AG75" s="201">
        <v>0</v>
      </c>
      <c r="AH75" s="201">
        <v>0</v>
      </c>
      <c r="AI75" s="201">
        <v>0</v>
      </c>
      <c r="AJ75" s="201">
        <v>0</v>
      </c>
      <c r="AK75" s="201">
        <v>0</v>
      </c>
      <c r="AL75" s="201">
        <v>0</v>
      </c>
      <c r="AM75" s="201">
        <v>0</v>
      </c>
      <c r="AN75" s="201">
        <v>0</v>
      </c>
      <c r="AO75" s="201">
        <v>0</v>
      </c>
      <c r="AP75" s="201">
        <v>0</v>
      </c>
      <c r="AQ75" s="201">
        <v>0</v>
      </c>
      <c r="AR75" s="201">
        <v>0</v>
      </c>
      <c r="AS75" s="201">
        <v>0</v>
      </c>
      <c r="AT75" s="201">
        <v>0</v>
      </c>
      <c r="AU75" s="201">
        <v>0</v>
      </c>
      <c r="AV75" s="201">
        <v>0</v>
      </c>
      <c r="AW75" s="201">
        <v>0</v>
      </c>
      <c r="AX75" s="201">
        <v>0</v>
      </c>
      <c r="AY75" s="201">
        <v>0</v>
      </c>
      <c r="AZ75" s="201">
        <v>0</v>
      </c>
    </row>
    <row r="76" spans="1:52" s="151" customFormat="1" ht="14.25" x14ac:dyDescent="0.25">
      <c r="A76" s="204" t="s">
        <v>214</v>
      </c>
      <c r="B76" s="199">
        <v>0</v>
      </c>
      <c r="C76" s="199">
        <v>10334357.600073671</v>
      </c>
      <c r="D76" s="199">
        <v>10700075.092847334</v>
      </c>
      <c r="E76" s="199">
        <v>11076538.235677253</v>
      </c>
      <c r="F76" s="199">
        <v>11464095.242070174</v>
      </c>
      <c r="G76" s="199">
        <v>11863057.282045862</v>
      </c>
      <c r="H76" s="199">
        <v>12273769.596921278</v>
      </c>
      <c r="I76" s="199">
        <v>12696585.819904767</v>
      </c>
      <c r="J76" s="199">
        <v>13131870.238199368</v>
      </c>
      <c r="K76" s="199">
        <v>13563452.400411371</v>
      </c>
      <c r="L76" s="199">
        <v>14024313.932309287</v>
      </c>
      <c r="M76" s="200">
        <v>14498788.817018125</v>
      </c>
      <c r="N76" s="199">
        <v>14987286.8238097</v>
      </c>
      <c r="O76" s="199">
        <v>15490230.06978148</v>
      </c>
      <c r="P76" s="199">
        <v>16008053.392481254</v>
      </c>
      <c r="Q76" s="199">
        <v>16541204.733798148</v>
      </c>
      <c r="R76" s="199">
        <v>17090145.535461444</v>
      </c>
      <c r="S76" s="199">
        <v>17655351.14649915</v>
      </c>
      <c r="T76" s="199">
        <v>18237311.243018795</v>
      </c>
      <c r="U76" s="199">
        <v>18814294.204616558</v>
      </c>
      <c r="V76" s="199">
        <v>19430624.702523407</v>
      </c>
      <c r="W76" s="199">
        <v>20065249.054830041</v>
      </c>
      <c r="X76" s="199">
        <v>20718718.103160277</v>
      </c>
      <c r="Y76" s="199">
        <v>21391599.295426339</v>
      </c>
      <c r="Z76" s="199">
        <v>22084477.187259056</v>
      </c>
      <c r="AA76" s="199">
        <v>25148518.22024864</v>
      </c>
      <c r="AB76" s="199">
        <v>22764374.783261176</v>
      </c>
      <c r="AC76" s="199">
        <v>23496214.48130022</v>
      </c>
      <c r="AD76" s="199">
        <v>24249762.659947228</v>
      </c>
      <c r="AE76" s="199">
        <v>25025670.573620427</v>
      </c>
      <c r="AF76" s="199">
        <v>25824609.01437062</v>
      </c>
      <c r="AG76" s="199">
        <v>26647268.898010105</v>
      </c>
      <c r="AH76" s="199">
        <v>27494361.867825564</v>
      </c>
      <c r="AI76" s="199">
        <v>28366620.916402284</v>
      </c>
      <c r="AJ76" s="199">
        <v>29264801.02610309</v>
      </c>
      <c r="AK76" s="199">
        <v>30189679.828761712</v>
      </c>
      <c r="AL76" s="199">
        <v>31142058.285166882</v>
      </c>
      <c r="AM76" s="199">
        <v>32122761.384931002</v>
      </c>
      <c r="AN76" s="199">
        <v>33132638.867354829</v>
      </c>
      <c r="AO76" s="199">
        <v>34172565.963918164</v>
      </c>
      <c r="AP76" s="199">
        <v>35243444.163045183</v>
      </c>
      <c r="AQ76" s="199">
        <v>36346201.997812808</v>
      </c>
      <c r="AR76" s="199">
        <v>37481795.857290246</v>
      </c>
      <c r="AS76" s="199">
        <v>38651210.82221882</v>
      </c>
      <c r="AT76" s="199">
        <v>39855461.525762007</v>
      </c>
      <c r="AU76" s="199">
        <v>41095593.040078297</v>
      </c>
      <c r="AV76" s="199">
        <v>42372681.789490864</v>
      </c>
      <c r="AW76" s="199">
        <v>43687836.49105259</v>
      </c>
      <c r="AX76" s="199">
        <v>45042199.123327978</v>
      </c>
      <c r="AY76" s="199">
        <v>46436945.924238399</v>
      </c>
      <c r="AZ76" s="199">
        <v>47873288.418842942</v>
      </c>
    </row>
    <row r="77" spans="1:52" s="143" customFormat="1" ht="15.75" x14ac:dyDescent="0.25">
      <c r="A77" s="203" t="s">
        <v>209</v>
      </c>
      <c r="B77" s="201">
        <v>0</v>
      </c>
      <c r="C77" s="201">
        <v>-2066871.5200147342</v>
      </c>
      <c r="D77" s="201">
        <v>-2140015.0185694671</v>
      </c>
      <c r="E77" s="201">
        <v>-2215307.647135451</v>
      </c>
      <c r="F77" s="201">
        <v>-2292819.0484140348</v>
      </c>
      <c r="G77" s="201">
        <v>-2372611.4564091726</v>
      </c>
      <c r="H77" s="201">
        <v>-2454753.9193842555</v>
      </c>
      <c r="I77" s="201">
        <v>-2539317.1639809534</v>
      </c>
      <c r="J77" s="201">
        <v>-2626374.0476398738</v>
      </c>
      <c r="K77" s="201">
        <v>-2712690.4800822744</v>
      </c>
      <c r="L77" s="201">
        <v>-2804862.7864618576</v>
      </c>
      <c r="M77" s="202">
        <v>-2899757.7634036252</v>
      </c>
      <c r="N77" s="201">
        <v>-2997457.3647619402</v>
      </c>
      <c r="O77" s="201">
        <v>-3098046.0139562963</v>
      </c>
      <c r="P77" s="201">
        <v>-3201610.6784962509</v>
      </c>
      <c r="Q77" s="201">
        <v>-3308240.94675963</v>
      </c>
      <c r="R77" s="201">
        <v>-3418029.1070922893</v>
      </c>
      <c r="S77" s="201">
        <v>-3531070.2292998303</v>
      </c>
      <c r="T77" s="201">
        <v>-3647462.2486037593</v>
      </c>
      <c r="U77" s="201">
        <v>-3762858.8409233117</v>
      </c>
      <c r="V77" s="201">
        <v>-3886124.9405046813</v>
      </c>
      <c r="W77" s="201">
        <v>-4013049.8109660083</v>
      </c>
      <c r="X77" s="201">
        <v>-4143743.6206320557</v>
      </c>
      <c r="Y77" s="201">
        <v>-4278319.8590852683</v>
      </c>
      <c r="Z77" s="201">
        <v>-4416895.4374518115</v>
      </c>
      <c r="AA77" s="201">
        <v>-5029703.6440497283</v>
      </c>
      <c r="AB77" s="201">
        <v>-4552874.9566522352</v>
      </c>
      <c r="AC77" s="201">
        <v>-4699242.8962600445</v>
      </c>
      <c r="AD77" s="201">
        <v>-4849952.5319894459</v>
      </c>
      <c r="AE77" s="201">
        <v>-5005134.1147240857</v>
      </c>
      <c r="AF77" s="201">
        <v>-5164921.8028741246</v>
      </c>
      <c r="AG77" s="201">
        <v>-5329453.779602021</v>
      </c>
      <c r="AH77" s="201">
        <v>-5498872.3735651132</v>
      </c>
      <c r="AI77" s="201">
        <v>-5673324.1832804568</v>
      </c>
      <c r="AJ77" s="201">
        <v>-5852960.2052206183</v>
      </c>
      <c r="AK77" s="201">
        <v>-6037935.9657523427</v>
      </c>
      <c r="AL77" s="201">
        <v>-6228411.6570333764</v>
      </c>
      <c r="AM77" s="201">
        <v>-6424552.2769862004</v>
      </c>
      <c r="AN77" s="201">
        <v>-6626527.7734709661</v>
      </c>
      <c r="AO77" s="201">
        <v>-6834513.1927836332</v>
      </c>
      <c r="AP77" s="201">
        <v>-7048688.8326090369</v>
      </c>
      <c r="AQ77" s="201">
        <v>-7269240.3995625619</v>
      </c>
      <c r="AR77" s="201">
        <v>-7496359.1714580497</v>
      </c>
      <c r="AS77" s="201">
        <v>-7730242.1644437648</v>
      </c>
      <c r="AT77" s="201">
        <v>-7971092.3051524013</v>
      </c>
      <c r="AU77" s="201">
        <v>-8219118.6080156602</v>
      </c>
      <c r="AV77" s="201">
        <v>-8474536.3578981739</v>
      </c>
      <c r="AW77" s="201">
        <v>-8737567.2982105184</v>
      </c>
      <c r="AX77" s="201">
        <v>-9008439.8246655967</v>
      </c>
      <c r="AY77" s="201">
        <v>-9287389.1848476809</v>
      </c>
      <c r="AZ77" s="201">
        <v>-9574657.683768589</v>
      </c>
    </row>
    <row r="78" spans="1:52" s="143" customFormat="1" ht="16.5" thickBot="1" x14ac:dyDescent="0.3">
      <c r="A78" s="205" t="s">
        <v>213</v>
      </c>
      <c r="B78" s="206">
        <v>0</v>
      </c>
      <c r="C78" s="206">
        <v>8267486.080058937</v>
      </c>
      <c r="D78" s="206">
        <v>8560060.0742778666</v>
      </c>
      <c r="E78" s="206">
        <v>8861230.588541802</v>
      </c>
      <c r="F78" s="206">
        <v>9171276.1936561391</v>
      </c>
      <c r="G78" s="206">
        <v>9490445.8256366886</v>
      </c>
      <c r="H78" s="206">
        <v>9819015.6775370222</v>
      </c>
      <c r="I78" s="206">
        <v>10157268.655923814</v>
      </c>
      <c r="J78" s="206">
        <v>10505496.190559495</v>
      </c>
      <c r="K78" s="206">
        <v>10850761.920329098</v>
      </c>
      <c r="L78" s="206">
        <v>11219451.145847429</v>
      </c>
      <c r="M78" s="207">
        <v>11599031.053614501</v>
      </c>
      <c r="N78" s="206">
        <v>11989829.459047761</v>
      </c>
      <c r="O78" s="206">
        <v>12392184.055825185</v>
      </c>
      <c r="P78" s="206">
        <v>12806442.713985004</v>
      </c>
      <c r="Q78" s="206">
        <v>13232963.787038518</v>
      </c>
      <c r="R78" s="206">
        <v>13672116.428369155</v>
      </c>
      <c r="S78" s="206">
        <v>14124280.917199319</v>
      </c>
      <c r="T78" s="206">
        <v>14589848.994415035</v>
      </c>
      <c r="U78" s="206">
        <v>15051435.363693247</v>
      </c>
      <c r="V78" s="206">
        <v>15544499.762018725</v>
      </c>
      <c r="W78" s="206">
        <v>16052199.243864033</v>
      </c>
      <c r="X78" s="206">
        <v>16574974.482528221</v>
      </c>
      <c r="Y78" s="206">
        <v>17113279.43634107</v>
      </c>
      <c r="Z78" s="206">
        <v>17667581.749807246</v>
      </c>
      <c r="AA78" s="206">
        <v>20118814.576198913</v>
      </c>
      <c r="AB78" s="206">
        <v>18211499.826608941</v>
      </c>
      <c r="AC78" s="206">
        <v>18796971.585040174</v>
      </c>
      <c r="AD78" s="206">
        <v>19399810.127957784</v>
      </c>
      <c r="AE78" s="206">
        <v>20020536.458896343</v>
      </c>
      <c r="AF78" s="206">
        <v>20659687.211496495</v>
      </c>
      <c r="AG78" s="206">
        <v>21317815.118408084</v>
      </c>
      <c r="AH78" s="206">
        <v>21995489.494260453</v>
      </c>
      <c r="AI78" s="206">
        <v>22693296.733121827</v>
      </c>
      <c r="AJ78" s="206">
        <v>23411840.820882473</v>
      </c>
      <c r="AK78" s="206">
        <v>24151743.863009371</v>
      </c>
      <c r="AL78" s="206">
        <v>24913646.628133506</v>
      </c>
      <c r="AM78" s="206">
        <v>25698209.107944801</v>
      </c>
      <c r="AN78" s="206">
        <v>26506111.093883865</v>
      </c>
      <c r="AO78" s="206">
        <v>27338052.771134533</v>
      </c>
      <c r="AP78" s="206">
        <v>28194755.330436148</v>
      </c>
      <c r="AQ78" s="206">
        <v>29076961.598250248</v>
      </c>
      <c r="AR78" s="206">
        <v>29985436.685832195</v>
      </c>
      <c r="AS78" s="206">
        <v>30920968.657775056</v>
      </c>
      <c r="AT78" s="206">
        <v>31884369.220609605</v>
      </c>
      <c r="AU78" s="206">
        <v>32876474.432062637</v>
      </c>
      <c r="AV78" s="206">
        <v>33898145.431592688</v>
      </c>
      <c r="AW78" s="206">
        <v>34950269.192842074</v>
      </c>
      <c r="AX78" s="206">
        <v>36033759.298662379</v>
      </c>
      <c r="AY78" s="206">
        <v>37149556.739390716</v>
      </c>
      <c r="AZ78" s="206">
        <v>38298630.735074356</v>
      </c>
    </row>
    <row r="79" spans="1:52" s="211" customFormat="1" ht="16.5" thickBot="1" x14ac:dyDescent="0.3">
      <c r="A79" s="208"/>
      <c r="B79" s="209">
        <v>0</v>
      </c>
      <c r="C79" s="209">
        <v>1</v>
      </c>
      <c r="D79" s="209">
        <v>2</v>
      </c>
      <c r="E79" s="209">
        <v>3</v>
      </c>
      <c r="F79" s="209">
        <v>4</v>
      </c>
      <c r="G79" s="209">
        <v>5</v>
      </c>
      <c r="H79" s="209">
        <v>6</v>
      </c>
      <c r="I79" s="209">
        <v>7</v>
      </c>
      <c r="J79" s="209">
        <v>8</v>
      </c>
      <c r="K79" s="209">
        <v>9</v>
      </c>
      <c r="L79" s="209">
        <v>10</v>
      </c>
      <c r="M79" s="210">
        <v>11</v>
      </c>
      <c r="N79" s="209">
        <v>12</v>
      </c>
      <c r="O79" s="209">
        <v>13</v>
      </c>
      <c r="P79" s="209">
        <v>14</v>
      </c>
      <c r="Q79" s="209">
        <v>15</v>
      </c>
      <c r="R79" s="209">
        <v>16</v>
      </c>
      <c r="S79" s="209">
        <v>17</v>
      </c>
      <c r="T79" s="209">
        <v>18</v>
      </c>
      <c r="U79" s="209">
        <v>19</v>
      </c>
      <c r="V79" s="209">
        <v>20</v>
      </c>
      <c r="W79" s="209">
        <v>21</v>
      </c>
      <c r="X79" s="209">
        <v>22</v>
      </c>
      <c r="Y79" s="209">
        <v>23</v>
      </c>
      <c r="Z79" s="209">
        <v>24</v>
      </c>
      <c r="AA79" s="209">
        <v>25</v>
      </c>
      <c r="AB79" s="209">
        <v>26</v>
      </c>
      <c r="AC79" s="209">
        <v>27</v>
      </c>
      <c r="AD79" s="209">
        <v>28</v>
      </c>
      <c r="AE79" s="209">
        <v>29</v>
      </c>
      <c r="AF79" s="209">
        <v>30</v>
      </c>
      <c r="AG79" s="209">
        <v>31</v>
      </c>
      <c r="AH79" s="209">
        <v>32</v>
      </c>
      <c r="AI79" s="209">
        <v>33</v>
      </c>
      <c r="AJ79" s="209">
        <v>34</v>
      </c>
      <c r="AK79" s="209">
        <v>35</v>
      </c>
      <c r="AL79" s="209">
        <v>36</v>
      </c>
      <c r="AM79" s="209">
        <v>37</v>
      </c>
      <c r="AN79" s="209">
        <v>38</v>
      </c>
      <c r="AO79" s="209">
        <v>39</v>
      </c>
      <c r="AP79" s="209">
        <v>40</v>
      </c>
      <c r="AQ79" s="209">
        <v>41</v>
      </c>
      <c r="AR79" s="209">
        <v>42</v>
      </c>
      <c r="AS79" s="209">
        <v>43</v>
      </c>
      <c r="AT79" s="209">
        <v>44</v>
      </c>
      <c r="AU79" s="209">
        <v>45</v>
      </c>
      <c r="AV79" s="209">
        <v>46</v>
      </c>
      <c r="AW79" s="209">
        <v>47</v>
      </c>
      <c r="AX79" s="209">
        <v>48</v>
      </c>
      <c r="AY79" s="209">
        <v>49</v>
      </c>
      <c r="AZ79" s="209">
        <v>50</v>
      </c>
    </row>
    <row r="80" spans="1:52" s="143" customFormat="1" ht="63" x14ac:dyDescent="0.25">
      <c r="A80" s="187" t="s">
        <v>212</v>
      </c>
      <c r="B80" s="175" t="s">
        <v>535</v>
      </c>
      <c r="C80" s="175">
        <v>2024</v>
      </c>
      <c r="D80" s="175">
        <v>2025</v>
      </c>
      <c r="E80" s="175">
        <v>2026</v>
      </c>
      <c r="F80" s="175">
        <v>2027</v>
      </c>
      <c r="G80" s="175">
        <v>2028</v>
      </c>
      <c r="H80" s="175">
        <v>2029</v>
      </c>
      <c r="I80" s="175">
        <v>2030</v>
      </c>
      <c r="J80" s="175">
        <v>2031</v>
      </c>
      <c r="K80" s="175">
        <v>2032</v>
      </c>
      <c r="L80" s="175">
        <v>2033</v>
      </c>
      <c r="M80" s="188">
        <v>2034</v>
      </c>
      <c r="N80" s="175">
        <v>2035</v>
      </c>
      <c r="O80" s="175">
        <v>2036</v>
      </c>
      <c r="P80" s="175">
        <v>2037</v>
      </c>
      <c r="Q80" s="175">
        <v>2038</v>
      </c>
      <c r="R80" s="175">
        <v>2039</v>
      </c>
      <c r="S80" s="175">
        <v>2040</v>
      </c>
      <c r="T80" s="175">
        <v>2041</v>
      </c>
      <c r="U80" s="175">
        <v>2042</v>
      </c>
      <c r="V80" s="175">
        <v>2043</v>
      </c>
      <c r="W80" s="175">
        <v>2044</v>
      </c>
      <c r="X80" s="175">
        <v>2045</v>
      </c>
      <c r="Y80" s="175">
        <v>2046</v>
      </c>
      <c r="Z80" s="175">
        <v>2047</v>
      </c>
      <c r="AA80" s="175">
        <v>2048</v>
      </c>
      <c r="AB80" s="175">
        <v>2049</v>
      </c>
      <c r="AC80" s="175">
        <v>2050</v>
      </c>
      <c r="AD80" s="175">
        <v>2051</v>
      </c>
      <c r="AE80" s="175">
        <v>2052</v>
      </c>
      <c r="AF80" s="175">
        <v>2053</v>
      </c>
      <c r="AG80" s="175">
        <v>2054</v>
      </c>
      <c r="AH80" s="175">
        <v>2055</v>
      </c>
      <c r="AI80" s="175">
        <v>2056</v>
      </c>
      <c r="AJ80" s="175">
        <v>2057</v>
      </c>
      <c r="AK80" s="175">
        <v>2058</v>
      </c>
      <c r="AL80" s="175">
        <v>2059</v>
      </c>
      <c r="AM80" s="175">
        <v>2060</v>
      </c>
      <c r="AN80" s="175">
        <v>2061</v>
      </c>
      <c r="AO80" s="175">
        <v>2062</v>
      </c>
      <c r="AP80" s="175">
        <v>2063</v>
      </c>
      <c r="AQ80" s="175">
        <v>2064</v>
      </c>
      <c r="AR80" s="175">
        <v>2065</v>
      </c>
      <c r="AS80" s="175">
        <v>2066</v>
      </c>
      <c r="AT80" s="175">
        <v>2067</v>
      </c>
      <c r="AU80" s="175">
        <v>2068</v>
      </c>
      <c r="AV80" s="175">
        <v>2069</v>
      </c>
      <c r="AW80" s="175">
        <v>2070</v>
      </c>
      <c r="AX80" s="175">
        <v>2071</v>
      </c>
      <c r="AY80" s="175">
        <v>2072</v>
      </c>
      <c r="AZ80" s="175">
        <v>2073</v>
      </c>
    </row>
    <row r="81" spans="1:52" s="151" customFormat="1" ht="14.25" x14ac:dyDescent="0.25">
      <c r="A81" s="198" t="s">
        <v>407</v>
      </c>
      <c r="B81" s="199">
        <v>0</v>
      </c>
      <c r="C81" s="199">
        <v>10334357.600073671</v>
      </c>
      <c r="D81" s="199">
        <v>10700075.092847334</v>
      </c>
      <c r="E81" s="199">
        <v>11076538.235677253</v>
      </c>
      <c r="F81" s="199">
        <v>11464095.242070174</v>
      </c>
      <c r="G81" s="199">
        <v>11863057.282045862</v>
      </c>
      <c r="H81" s="199">
        <v>12273769.596921278</v>
      </c>
      <c r="I81" s="199">
        <v>12696585.819904767</v>
      </c>
      <c r="J81" s="199">
        <v>13131870.238199368</v>
      </c>
      <c r="K81" s="199">
        <v>13563452.400411371</v>
      </c>
      <c r="L81" s="199">
        <v>14024313.932309287</v>
      </c>
      <c r="M81" s="200">
        <v>14498788.817018125</v>
      </c>
      <c r="N81" s="199">
        <v>14987286.8238097</v>
      </c>
      <c r="O81" s="199">
        <v>15490230.06978148</v>
      </c>
      <c r="P81" s="199">
        <v>16008053.392481254</v>
      </c>
      <c r="Q81" s="199">
        <v>16541204.733798148</v>
      </c>
      <c r="R81" s="199">
        <v>17090145.535461444</v>
      </c>
      <c r="S81" s="199">
        <v>17655351.14649915</v>
      </c>
      <c r="T81" s="199">
        <v>18237311.243018795</v>
      </c>
      <c r="U81" s="199">
        <v>18814294.204616558</v>
      </c>
      <c r="V81" s="199">
        <v>19430624.702523407</v>
      </c>
      <c r="W81" s="199">
        <v>20065249.054830041</v>
      </c>
      <c r="X81" s="199">
        <v>20718718.103160277</v>
      </c>
      <c r="Y81" s="199">
        <v>21391599.295426339</v>
      </c>
      <c r="Z81" s="199">
        <v>22084477.187259056</v>
      </c>
      <c r="AA81" s="199">
        <v>25148518.22024864</v>
      </c>
      <c r="AB81" s="199">
        <v>22764374.783261176</v>
      </c>
      <c r="AC81" s="199">
        <v>23496214.48130022</v>
      </c>
      <c r="AD81" s="199">
        <v>24249762.659947228</v>
      </c>
      <c r="AE81" s="199">
        <v>25025670.573620427</v>
      </c>
      <c r="AF81" s="199">
        <v>25824609.01437062</v>
      </c>
      <c r="AG81" s="199">
        <v>26647268.898010105</v>
      </c>
      <c r="AH81" s="199">
        <v>27494361.867825564</v>
      </c>
      <c r="AI81" s="199">
        <v>28366620.916402284</v>
      </c>
      <c r="AJ81" s="199">
        <v>29264801.02610309</v>
      </c>
      <c r="AK81" s="199">
        <v>30189679.828761712</v>
      </c>
      <c r="AL81" s="199">
        <v>31142058.285166882</v>
      </c>
      <c r="AM81" s="199">
        <v>32122761.384931002</v>
      </c>
      <c r="AN81" s="199">
        <v>33132638.867354829</v>
      </c>
      <c r="AO81" s="199">
        <v>34172565.963918164</v>
      </c>
      <c r="AP81" s="199">
        <v>35243444.163045183</v>
      </c>
      <c r="AQ81" s="199">
        <v>36346201.997812808</v>
      </c>
      <c r="AR81" s="199">
        <v>37481795.857290246</v>
      </c>
      <c r="AS81" s="199">
        <v>38651210.82221882</v>
      </c>
      <c r="AT81" s="199">
        <v>39855461.525762007</v>
      </c>
      <c r="AU81" s="199">
        <v>41095593.040078297</v>
      </c>
      <c r="AV81" s="199">
        <v>42372681.789490864</v>
      </c>
      <c r="AW81" s="199">
        <v>43687836.49105259</v>
      </c>
      <c r="AX81" s="199">
        <v>45042199.123327978</v>
      </c>
      <c r="AY81" s="199">
        <v>46436945.924238399</v>
      </c>
      <c r="AZ81" s="199">
        <v>47873288.418842942</v>
      </c>
    </row>
    <row r="82" spans="1:52" s="143" customFormat="1" ht="15.75" x14ac:dyDescent="0.25">
      <c r="A82" s="203" t="s">
        <v>211</v>
      </c>
      <c r="B82" s="201">
        <v>0</v>
      </c>
      <c r="C82" s="201">
        <v>747607.07033333404</v>
      </c>
      <c r="D82" s="201">
        <v>747607.07033333404</v>
      </c>
      <c r="E82" s="201">
        <v>747607.07033333404</v>
      </c>
      <c r="F82" s="201">
        <v>747607.07033333404</v>
      </c>
      <c r="G82" s="201">
        <v>747607.07033333404</v>
      </c>
      <c r="H82" s="201">
        <v>747607.07033333404</v>
      </c>
      <c r="I82" s="201">
        <v>747607.07033333404</v>
      </c>
      <c r="J82" s="201">
        <v>747607.07033333404</v>
      </c>
      <c r="K82" s="201">
        <v>747607.07033333404</v>
      </c>
      <c r="L82" s="201">
        <v>747607.07033333404</v>
      </c>
      <c r="M82" s="202">
        <v>747607.07033333404</v>
      </c>
      <c r="N82" s="201">
        <v>747607.07033333404</v>
      </c>
      <c r="O82" s="201">
        <v>747607.07033333404</v>
      </c>
      <c r="P82" s="201">
        <v>747607.07033333404</v>
      </c>
      <c r="Q82" s="201">
        <v>747607.07033333404</v>
      </c>
      <c r="R82" s="201">
        <v>747607.07033333404</v>
      </c>
      <c r="S82" s="201">
        <v>747607.07033333404</v>
      </c>
      <c r="T82" s="201">
        <v>747607.07033333404</v>
      </c>
      <c r="U82" s="201">
        <v>747607.07033333404</v>
      </c>
      <c r="V82" s="201">
        <v>747607.07033333404</v>
      </c>
      <c r="W82" s="201">
        <v>747607.07033333404</v>
      </c>
      <c r="X82" s="201">
        <v>747607.07033333404</v>
      </c>
      <c r="Y82" s="201">
        <v>747607.07033333404</v>
      </c>
      <c r="Z82" s="201">
        <v>747607.07033333404</v>
      </c>
      <c r="AA82" s="201">
        <v>747607.07033333404</v>
      </c>
      <c r="AB82" s="201">
        <v>747607.07033333404</v>
      </c>
      <c r="AC82" s="201">
        <v>747607.07033333404</v>
      </c>
      <c r="AD82" s="201">
        <v>747607.07033333404</v>
      </c>
      <c r="AE82" s="201">
        <v>747607.07033333404</v>
      </c>
      <c r="AF82" s="201">
        <v>747607.07033333404</v>
      </c>
      <c r="AG82" s="201">
        <v>747607.07033333404</v>
      </c>
      <c r="AH82" s="201">
        <v>747607.07033333404</v>
      </c>
      <c r="AI82" s="201">
        <v>747607.07033333404</v>
      </c>
      <c r="AJ82" s="201">
        <v>747607.07033333404</v>
      </c>
      <c r="AK82" s="201">
        <v>747607.07033333404</v>
      </c>
      <c r="AL82" s="201">
        <v>747607.07033333404</v>
      </c>
      <c r="AM82" s="201">
        <v>747607.07033333404</v>
      </c>
      <c r="AN82" s="201">
        <v>747607.07033333404</v>
      </c>
      <c r="AO82" s="201">
        <v>747607.07033333404</v>
      </c>
      <c r="AP82" s="201">
        <v>747607.07033333404</v>
      </c>
      <c r="AQ82" s="201">
        <v>747607.07033333404</v>
      </c>
      <c r="AR82" s="201">
        <v>747607.07033333404</v>
      </c>
      <c r="AS82" s="201">
        <v>747607.07033333404</v>
      </c>
      <c r="AT82" s="201">
        <v>747607.07033333404</v>
      </c>
      <c r="AU82" s="201">
        <v>747607.07033333404</v>
      </c>
      <c r="AV82" s="201">
        <v>747607.07033333404</v>
      </c>
      <c r="AW82" s="201">
        <v>747607.07033333404</v>
      </c>
      <c r="AX82" s="201">
        <v>747607.07033333404</v>
      </c>
      <c r="AY82" s="201">
        <v>747607.07033333404</v>
      </c>
      <c r="AZ82" s="201">
        <v>747607.07033333404</v>
      </c>
    </row>
    <row r="83" spans="1:52" s="143" customFormat="1" ht="15.75" x14ac:dyDescent="0.25">
      <c r="A83" s="203" t="s">
        <v>210</v>
      </c>
      <c r="B83" s="201">
        <v>0</v>
      </c>
      <c r="C83" s="201">
        <v>0</v>
      </c>
      <c r="D83" s="201">
        <v>0</v>
      </c>
      <c r="E83" s="201">
        <v>0</v>
      </c>
      <c r="F83" s="201">
        <v>0</v>
      </c>
      <c r="G83" s="201">
        <v>0</v>
      </c>
      <c r="H83" s="201">
        <v>0</v>
      </c>
      <c r="I83" s="201">
        <v>0</v>
      </c>
      <c r="J83" s="201">
        <v>0</v>
      </c>
      <c r="K83" s="201">
        <v>0</v>
      </c>
      <c r="L83" s="201">
        <v>0</v>
      </c>
      <c r="M83" s="202">
        <v>0</v>
      </c>
      <c r="N83" s="201">
        <v>0</v>
      </c>
      <c r="O83" s="201">
        <v>0</v>
      </c>
      <c r="P83" s="201">
        <v>0</v>
      </c>
      <c r="Q83" s="201">
        <v>0</v>
      </c>
      <c r="R83" s="201">
        <v>0</v>
      </c>
      <c r="S83" s="201">
        <v>0</v>
      </c>
      <c r="T83" s="201">
        <v>0</v>
      </c>
      <c r="U83" s="201">
        <v>0</v>
      </c>
      <c r="V83" s="201">
        <v>0</v>
      </c>
      <c r="W83" s="201">
        <v>0</v>
      </c>
      <c r="X83" s="201">
        <v>0</v>
      </c>
      <c r="Y83" s="201">
        <v>0</v>
      </c>
      <c r="Z83" s="201">
        <v>0</v>
      </c>
      <c r="AA83" s="201">
        <v>0</v>
      </c>
      <c r="AB83" s="201">
        <v>0</v>
      </c>
      <c r="AC83" s="201">
        <v>0</v>
      </c>
      <c r="AD83" s="201">
        <v>0</v>
      </c>
      <c r="AE83" s="201">
        <v>0</v>
      </c>
      <c r="AF83" s="201">
        <v>0</v>
      </c>
      <c r="AG83" s="201">
        <v>0</v>
      </c>
      <c r="AH83" s="201">
        <v>0</v>
      </c>
      <c r="AI83" s="201">
        <v>0</v>
      </c>
      <c r="AJ83" s="201">
        <v>0</v>
      </c>
      <c r="AK83" s="201">
        <v>0</v>
      </c>
      <c r="AL83" s="201">
        <v>0</v>
      </c>
      <c r="AM83" s="201">
        <v>0</v>
      </c>
      <c r="AN83" s="201">
        <v>0</v>
      </c>
      <c r="AO83" s="201">
        <v>0</v>
      </c>
      <c r="AP83" s="201">
        <v>0</v>
      </c>
      <c r="AQ83" s="201">
        <v>0</v>
      </c>
      <c r="AR83" s="201">
        <v>0</v>
      </c>
      <c r="AS83" s="201">
        <v>0</v>
      </c>
      <c r="AT83" s="201">
        <v>0</v>
      </c>
      <c r="AU83" s="201">
        <v>0</v>
      </c>
      <c r="AV83" s="201">
        <v>0</v>
      </c>
      <c r="AW83" s="201">
        <v>0</v>
      </c>
      <c r="AX83" s="201">
        <v>0</v>
      </c>
      <c r="AY83" s="201">
        <v>0</v>
      </c>
      <c r="AZ83" s="201">
        <v>0</v>
      </c>
    </row>
    <row r="84" spans="1:52" s="143" customFormat="1" ht="15.75" x14ac:dyDescent="0.25">
      <c r="A84" s="203" t="s">
        <v>209</v>
      </c>
      <c r="B84" s="201">
        <v>0</v>
      </c>
      <c r="C84" s="201">
        <v>-2066871.5200147342</v>
      </c>
      <c r="D84" s="201">
        <v>-2140015.0185694676</v>
      </c>
      <c r="E84" s="201">
        <v>-2215307.6471354505</v>
      </c>
      <c r="F84" s="201">
        <v>-2292819.0484140348</v>
      </c>
      <c r="G84" s="201">
        <v>-2372611.4564091731</v>
      </c>
      <c r="H84" s="201">
        <v>-2454753.919384256</v>
      </c>
      <c r="I84" s="201">
        <v>-2539317.1639809534</v>
      </c>
      <c r="J84" s="201">
        <v>-2626374.0476398747</v>
      </c>
      <c r="K84" s="201">
        <v>-2712690.4800822735</v>
      </c>
      <c r="L84" s="201">
        <v>-2804862.7864618562</v>
      </c>
      <c r="M84" s="202">
        <v>-2899757.7634036243</v>
      </c>
      <c r="N84" s="201">
        <v>-2997457.3647619411</v>
      </c>
      <c r="O84" s="201">
        <v>-3098046.0139562972</v>
      </c>
      <c r="P84" s="201">
        <v>-3201610.6784962527</v>
      </c>
      <c r="Q84" s="201">
        <v>-3308240.9467596337</v>
      </c>
      <c r="R84" s="201">
        <v>-3418029.1070922911</v>
      </c>
      <c r="S84" s="201">
        <v>-3531070.2292998284</v>
      </c>
      <c r="T84" s="201">
        <v>-3647462.2486037612</v>
      </c>
      <c r="U84" s="201">
        <v>-3762858.8409233093</v>
      </c>
      <c r="V84" s="201">
        <v>-3886124.940504685</v>
      </c>
      <c r="W84" s="201">
        <v>-4013049.8109660074</v>
      </c>
      <c r="X84" s="201">
        <v>-4143743.6206320524</v>
      </c>
      <c r="Y84" s="201">
        <v>-4278319.8590852693</v>
      </c>
      <c r="Z84" s="201">
        <v>-4416895.4374518096</v>
      </c>
      <c r="AA84" s="201">
        <v>-5029703.6440497339</v>
      </c>
      <c r="AB84" s="201">
        <v>-4552874.956652239</v>
      </c>
      <c r="AC84" s="201">
        <v>-4699242.896260038</v>
      </c>
      <c r="AD84" s="201">
        <v>-4849952.5319894403</v>
      </c>
      <c r="AE84" s="201">
        <v>-5005134.1147240847</v>
      </c>
      <c r="AF84" s="201">
        <v>-5164921.8028741181</v>
      </c>
      <c r="AG84" s="201">
        <v>-5329453.779602021</v>
      </c>
      <c r="AH84" s="201">
        <v>-5498872.3735651076</v>
      </c>
      <c r="AI84" s="201">
        <v>-5673324.1832804531</v>
      </c>
      <c r="AJ84" s="201">
        <v>-5852960.2052206248</v>
      </c>
      <c r="AK84" s="201">
        <v>-6037935.9657523483</v>
      </c>
      <c r="AL84" s="201">
        <v>-6228411.6570333689</v>
      </c>
      <c r="AM84" s="201">
        <v>-6424552.2769862115</v>
      </c>
      <c r="AN84" s="201">
        <v>-6626527.773470968</v>
      </c>
      <c r="AO84" s="201">
        <v>-6834513.1927836239</v>
      </c>
      <c r="AP84" s="201">
        <v>-7048688.8326090276</v>
      </c>
      <c r="AQ84" s="201">
        <v>-7269240.3995625675</v>
      </c>
      <c r="AR84" s="201">
        <v>-7496359.1714580357</v>
      </c>
      <c r="AS84" s="201">
        <v>-7730242.1644437611</v>
      </c>
      <c r="AT84" s="201">
        <v>-7971092.3051523864</v>
      </c>
      <c r="AU84" s="201">
        <v>-8219118.6080156565</v>
      </c>
      <c r="AV84" s="201">
        <v>-8474536.3578981757</v>
      </c>
      <c r="AW84" s="201">
        <v>-8737567.2982105315</v>
      </c>
      <c r="AX84" s="201">
        <v>-9008439.824665606</v>
      </c>
      <c r="AY84" s="201">
        <v>-9287389.1848476827</v>
      </c>
      <c r="AZ84" s="201">
        <v>-9574657.6837686002</v>
      </c>
    </row>
    <row r="85" spans="1:52" s="143" customFormat="1" ht="15.75" x14ac:dyDescent="0.25">
      <c r="A85" s="203" t="s">
        <v>208</v>
      </c>
      <c r="B85" s="212">
        <v>-7476070.7033333406</v>
      </c>
      <c r="C85" s="212">
        <v>2379221.7540000007</v>
      </c>
      <c r="D85" s="212">
        <v>2450720.5170000014</v>
      </c>
      <c r="E85" s="212">
        <v>2524368.4100112515</v>
      </c>
      <c r="F85" s="212">
        <v>121760.02232208708</v>
      </c>
      <c r="G85" s="212">
        <v>0</v>
      </c>
      <c r="H85" s="212">
        <v>0</v>
      </c>
      <c r="I85" s="212">
        <v>0</v>
      </c>
      <c r="J85" s="212">
        <v>0</v>
      </c>
      <c r="K85" s="212">
        <v>0</v>
      </c>
      <c r="L85" s="212">
        <v>0</v>
      </c>
      <c r="M85" s="202">
        <v>0</v>
      </c>
      <c r="N85" s="212">
        <v>0</v>
      </c>
      <c r="O85" s="212">
        <v>0</v>
      </c>
      <c r="P85" s="212">
        <v>0</v>
      </c>
      <c r="Q85" s="212">
        <v>0</v>
      </c>
      <c r="R85" s="212">
        <v>0</v>
      </c>
      <c r="S85" s="212">
        <v>0</v>
      </c>
      <c r="T85" s="212">
        <v>0</v>
      </c>
      <c r="U85" s="212">
        <v>0</v>
      </c>
      <c r="V85" s="212">
        <v>0</v>
      </c>
      <c r="W85" s="212">
        <v>0</v>
      </c>
      <c r="X85" s="212">
        <v>0</v>
      </c>
      <c r="Y85" s="212">
        <v>0</v>
      </c>
      <c r="Z85" s="212">
        <v>0</v>
      </c>
      <c r="AA85" s="212">
        <v>0</v>
      </c>
      <c r="AB85" s="212">
        <v>0</v>
      </c>
      <c r="AC85" s="212">
        <v>0</v>
      </c>
      <c r="AD85" s="212">
        <v>0</v>
      </c>
      <c r="AE85" s="212">
        <v>0</v>
      </c>
      <c r="AF85" s="212">
        <v>0</v>
      </c>
      <c r="AG85" s="212">
        <v>0</v>
      </c>
      <c r="AH85" s="212">
        <v>0</v>
      </c>
      <c r="AI85" s="212">
        <v>0</v>
      </c>
      <c r="AJ85" s="212">
        <v>0</v>
      </c>
      <c r="AK85" s="212">
        <v>0</v>
      </c>
      <c r="AL85" s="212">
        <v>0</v>
      </c>
      <c r="AM85" s="212">
        <v>0</v>
      </c>
      <c r="AN85" s="212">
        <v>0</v>
      </c>
      <c r="AO85" s="212">
        <v>0</v>
      </c>
      <c r="AP85" s="212">
        <v>0</v>
      </c>
      <c r="AQ85" s="212">
        <v>0</v>
      </c>
      <c r="AR85" s="212">
        <v>0</v>
      </c>
      <c r="AS85" s="212">
        <v>0</v>
      </c>
      <c r="AT85" s="212">
        <v>0</v>
      </c>
      <c r="AU85" s="212">
        <v>0</v>
      </c>
      <c r="AV85" s="212">
        <v>0</v>
      </c>
      <c r="AW85" s="212">
        <v>0</v>
      </c>
      <c r="AX85" s="212">
        <v>0</v>
      </c>
      <c r="AY85" s="212">
        <v>0</v>
      </c>
      <c r="AZ85" s="212">
        <v>0</v>
      </c>
    </row>
    <row r="86" spans="1:52" s="143" customFormat="1" ht="15.75" x14ac:dyDescent="0.25">
      <c r="A86" s="203" t="s">
        <v>207</v>
      </c>
      <c r="B86" s="201">
        <v>0</v>
      </c>
      <c r="C86" s="201">
        <v>0</v>
      </c>
      <c r="D86" s="201">
        <v>0</v>
      </c>
      <c r="E86" s="201">
        <v>0</v>
      </c>
      <c r="F86" s="201">
        <v>0</v>
      </c>
      <c r="G86" s="201">
        <v>0</v>
      </c>
      <c r="H86" s="201">
        <v>0</v>
      </c>
      <c r="I86" s="201">
        <v>0</v>
      </c>
      <c r="J86" s="201">
        <v>0</v>
      </c>
      <c r="K86" s="201">
        <v>0</v>
      </c>
      <c r="L86" s="201">
        <v>0</v>
      </c>
      <c r="M86" s="202">
        <v>0</v>
      </c>
      <c r="N86" s="201">
        <v>0</v>
      </c>
      <c r="O86" s="201">
        <v>0</v>
      </c>
      <c r="P86" s="201">
        <v>0</v>
      </c>
      <c r="Q86" s="201">
        <v>0</v>
      </c>
      <c r="R86" s="201">
        <v>0</v>
      </c>
      <c r="S86" s="201">
        <v>0</v>
      </c>
      <c r="T86" s="201">
        <v>0</v>
      </c>
      <c r="U86" s="201">
        <v>0</v>
      </c>
      <c r="V86" s="201">
        <v>0</v>
      </c>
      <c r="W86" s="201">
        <v>0</v>
      </c>
      <c r="X86" s="201">
        <v>0</v>
      </c>
      <c r="Y86" s="201">
        <v>0</v>
      </c>
      <c r="Z86" s="201">
        <v>0</v>
      </c>
      <c r="AA86" s="201">
        <v>0</v>
      </c>
      <c r="AB86" s="201">
        <v>0</v>
      </c>
      <c r="AC86" s="201">
        <v>0</v>
      </c>
      <c r="AD86" s="201">
        <v>0</v>
      </c>
      <c r="AE86" s="201">
        <v>0</v>
      </c>
      <c r="AF86" s="201">
        <v>0</v>
      </c>
      <c r="AG86" s="201">
        <v>0</v>
      </c>
      <c r="AH86" s="201">
        <v>0</v>
      </c>
      <c r="AI86" s="201">
        <v>0</v>
      </c>
      <c r="AJ86" s="201">
        <v>0</v>
      </c>
      <c r="AK86" s="201">
        <v>0</v>
      </c>
      <c r="AL86" s="201">
        <v>0</v>
      </c>
      <c r="AM86" s="201">
        <v>0</v>
      </c>
      <c r="AN86" s="201">
        <v>0</v>
      </c>
      <c r="AO86" s="201">
        <v>0</v>
      </c>
      <c r="AP86" s="201">
        <v>0</v>
      </c>
      <c r="AQ86" s="201">
        <v>0</v>
      </c>
      <c r="AR86" s="201">
        <v>0</v>
      </c>
      <c r="AS86" s="201">
        <v>0</v>
      </c>
      <c r="AT86" s="201">
        <v>0</v>
      </c>
      <c r="AU86" s="201">
        <v>0</v>
      </c>
      <c r="AV86" s="201">
        <v>0</v>
      </c>
      <c r="AW86" s="201">
        <v>0</v>
      </c>
      <c r="AX86" s="201">
        <v>0</v>
      </c>
      <c r="AY86" s="201">
        <v>0</v>
      </c>
      <c r="AZ86" s="201">
        <v>0</v>
      </c>
    </row>
    <row r="87" spans="1:52" s="143" customFormat="1" ht="15.75" x14ac:dyDescent="0.25">
      <c r="A87" s="203" t="s">
        <v>206</v>
      </c>
      <c r="B87" s="201">
        <v>-37380353.516666703</v>
      </c>
      <c r="C87" s="201">
        <v>0</v>
      </c>
      <c r="D87" s="201">
        <v>0</v>
      </c>
      <c r="E87" s="201">
        <v>0</v>
      </c>
      <c r="F87" s="201">
        <v>0</v>
      </c>
      <c r="G87" s="201">
        <v>0</v>
      </c>
      <c r="H87" s="201">
        <v>0</v>
      </c>
      <c r="I87" s="201">
        <v>0</v>
      </c>
      <c r="J87" s="201">
        <v>0</v>
      </c>
      <c r="K87" s="201">
        <v>0</v>
      </c>
      <c r="L87" s="201">
        <v>0</v>
      </c>
      <c r="M87" s="202">
        <v>0</v>
      </c>
      <c r="N87" s="201">
        <v>0</v>
      </c>
      <c r="O87" s="201">
        <v>0</v>
      </c>
      <c r="P87" s="201">
        <v>0</v>
      </c>
      <c r="Q87" s="201">
        <v>0</v>
      </c>
      <c r="R87" s="201">
        <v>0</v>
      </c>
      <c r="S87" s="201">
        <v>0</v>
      </c>
      <c r="T87" s="201">
        <v>0</v>
      </c>
      <c r="U87" s="201">
        <v>0</v>
      </c>
      <c r="V87" s="201">
        <v>0</v>
      </c>
      <c r="W87" s="201">
        <v>0</v>
      </c>
      <c r="X87" s="201">
        <v>0</v>
      </c>
      <c r="Y87" s="201">
        <v>0</v>
      </c>
      <c r="Z87" s="201">
        <v>0</v>
      </c>
      <c r="AA87" s="201">
        <v>0</v>
      </c>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row>
    <row r="88" spans="1:52" s="143" customFormat="1" ht="15.75" x14ac:dyDescent="0.25">
      <c r="A88" s="203" t="s">
        <v>205</v>
      </c>
      <c r="B88" s="201">
        <v>0</v>
      </c>
      <c r="C88" s="201">
        <v>0</v>
      </c>
      <c r="D88" s="201">
        <v>0</v>
      </c>
      <c r="E88" s="201">
        <v>0</v>
      </c>
      <c r="F88" s="201">
        <v>0</v>
      </c>
      <c r="G88" s="201">
        <v>0</v>
      </c>
      <c r="H88" s="201">
        <v>0</v>
      </c>
      <c r="I88" s="201">
        <v>0</v>
      </c>
      <c r="J88" s="201">
        <v>0</v>
      </c>
      <c r="K88" s="201">
        <v>0</v>
      </c>
      <c r="L88" s="201">
        <v>0</v>
      </c>
      <c r="M88" s="202">
        <v>0</v>
      </c>
      <c r="N88" s="201">
        <v>0</v>
      </c>
      <c r="O88" s="201">
        <v>0</v>
      </c>
      <c r="P88" s="201">
        <v>0</v>
      </c>
      <c r="Q88" s="201">
        <v>0</v>
      </c>
      <c r="R88" s="201">
        <v>0</v>
      </c>
      <c r="S88" s="201">
        <v>0</v>
      </c>
      <c r="T88" s="201">
        <v>0</v>
      </c>
      <c r="U88" s="201">
        <v>0</v>
      </c>
      <c r="V88" s="201">
        <v>0</v>
      </c>
      <c r="W88" s="201">
        <v>0</v>
      </c>
      <c r="X88" s="201">
        <v>0</v>
      </c>
      <c r="Y88" s="201">
        <v>0</v>
      </c>
      <c r="Z88" s="201">
        <v>0</v>
      </c>
      <c r="AA88" s="201">
        <v>0</v>
      </c>
      <c r="AB88" s="201">
        <v>0</v>
      </c>
      <c r="AC88" s="201">
        <v>0</v>
      </c>
      <c r="AD88" s="201">
        <v>0</v>
      </c>
      <c r="AE88" s="201">
        <v>0</v>
      </c>
      <c r="AF88" s="201">
        <v>0</v>
      </c>
      <c r="AG88" s="201">
        <v>0</v>
      </c>
      <c r="AH88" s="201">
        <v>0</v>
      </c>
      <c r="AI88" s="201">
        <v>0</v>
      </c>
      <c r="AJ88" s="201">
        <v>0</v>
      </c>
      <c r="AK88" s="201">
        <v>0</v>
      </c>
      <c r="AL88" s="201">
        <v>0</v>
      </c>
      <c r="AM88" s="201">
        <v>0</v>
      </c>
      <c r="AN88" s="201">
        <v>0</v>
      </c>
      <c r="AO88" s="201">
        <v>0</v>
      </c>
      <c r="AP88" s="201">
        <v>0</v>
      </c>
      <c r="AQ88" s="201">
        <v>0</v>
      </c>
      <c r="AR88" s="201">
        <v>0</v>
      </c>
      <c r="AS88" s="201">
        <v>0</v>
      </c>
      <c r="AT88" s="201">
        <v>0</v>
      </c>
      <c r="AU88" s="201">
        <v>0</v>
      </c>
      <c r="AV88" s="201">
        <v>0</v>
      </c>
      <c r="AW88" s="201">
        <v>0</v>
      </c>
      <c r="AX88" s="201">
        <v>0</v>
      </c>
      <c r="AY88" s="201">
        <v>0</v>
      </c>
      <c r="AZ88" s="201">
        <v>0</v>
      </c>
    </row>
    <row r="89" spans="1:52" s="151" customFormat="1" ht="14.25" x14ac:dyDescent="0.25">
      <c r="A89" s="213" t="s">
        <v>204</v>
      </c>
      <c r="B89" s="199">
        <v>-44856424.220000044</v>
      </c>
      <c r="C89" s="199">
        <v>11394314.90439227</v>
      </c>
      <c r="D89" s="199">
        <v>11758387.661611201</v>
      </c>
      <c r="E89" s="199">
        <v>12133206.068886388</v>
      </c>
      <c r="F89" s="199">
        <v>10040643.286311559</v>
      </c>
      <c r="G89" s="199">
        <v>10238052.895970022</v>
      </c>
      <c r="H89" s="199">
        <v>10566622.747870356</v>
      </c>
      <c r="I89" s="199">
        <v>10904875.726257147</v>
      </c>
      <c r="J89" s="199">
        <v>11253103.260892827</v>
      </c>
      <c r="K89" s="199">
        <v>11598368.990662431</v>
      </c>
      <c r="L89" s="199">
        <v>11967058.216180764</v>
      </c>
      <c r="M89" s="200">
        <v>12346638.123947835</v>
      </c>
      <c r="N89" s="199">
        <v>12737436.529381093</v>
      </c>
      <c r="O89" s="199">
        <v>13139791.126158517</v>
      </c>
      <c r="P89" s="199">
        <v>13554049.784318335</v>
      </c>
      <c r="Q89" s="199">
        <v>13980570.857371848</v>
      </c>
      <c r="R89" s="199">
        <v>14419723.498702489</v>
      </c>
      <c r="S89" s="199">
        <v>14871887.987532657</v>
      </c>
      <c r="T89" s="199">
        <v>15337456.064748369</v>
      </c>
      <c r="U89" s="199">
        <v>15799042.434026584</v>
      </c>
      <c r="V89" s="199">
        <v>16292106.832352057</v>
      </c>
      <c r="W89" s="199">
        <v>16799806.314197369</v>
      </c>
      <c r="X89" s="199">
        <v>17322581.55286156</v>
      </c>
      <c r="Y89" s="199">
        <v>17860886.506674405</v>
      </c>
      <c r="Z89" s="199">
        <v>18415188.820140582</v>
      </c>
      <c r="AA89" s="199">
        <v>20866421.646532241</v>
      </c>
      <c r="AB89" s="199">
        <v>18959106.896942273</v>
      </c>
      <c r="AC89" s="199">
        <v>19544578.655373517</v>
      </c>
      <c r="AD89" s="199">
        <v>20147417.198291123</v>
      </c>
      <c r="AE89" s="199">
        <v>20768143.529229678</v>
      </c>
      <c r="AF89" s="199">
        <v>21407294.281829838</v>
      </c>
      <c r="AG89" s="199">
        <v>22065422.188741419</v>
      </c>
      <c r="AH89" s="199">
        <v>22743096.564593792</v>
      </c>
      <c r="AI89" s="199">
        <v>23440903.803455167</v>
      </c>
      <c r="AJ89" s="199">
        <v>24159447.891215801</v>
      </c>
      <c r="AK89" s="199">
        <v>24899350.933342699</v>
      </c>
      <c r="AL89" s="199">
        <v>25661253.698466849</v>
      </c>
      <c r="AM89" s="199">
        <v>26445816.178278126</v>
      </c>
      <c r="AN89" s="199">
        <v>27253718.164217196</v>
      </c>
      <c r="AO89" s="199">
        <v>28085659.841467872</v>
      </c>
      <c r="AP89" s="199">
        <v>28942362.400769487</v>
      </c>
      <c r="AQ89" s="199">
        <v>29824568.668583572</v>
      </c>
      <c r="AR89" s="199">
        <v>30733043.756165542</v>
      </c>
      <c r="AS89" s="199">
        <v>31668575.728108391</v>
      </c>
      <c r="AT89" s="199">
        <v>32631976.290942952</v>
      </c>
      <c r="AU89" s="199">
        <v>33624081.502395973</v>
      </c>
      <c r="AV89" s="199">
        <v>34645752.50192602</v>
      </c>
      <c r="AW89" s="199">
        <v>35697876.263175391</v>
      </c>
      <c r="AX89" s="199">
        <v>36781366.368995704</v>
      </c>
      <c r="AY89" s="199">
        <v>37897163.809724048</v>
      </c>
      <c r="AZ89" s="199">
        <v>39046237.805407673</v>
      </c>
    </row>
    <row r="90" spans="1:52" s="151" customFormat="1" ht="14.25" x14ac:dyDescent="0.25">
      <c r="A90" s="213" t="s">
        <v>408</v>
      </c>
      <c r="B90" s="199">
        <v>-44856424.220000044</v>
      </c>
      <c r="C90" s="199">
        <v>-33462109.315607771</v>
      </c>
      <c r="D90" s="199">
        <v>-21703721.653996572</v>
      </c>
      <c r="E90" s="199">
        <v>-9570515.5851101838</v>
      </c>
      <c r="F90" s="199">
        <v>470127.70120137557</v>
      </c>
      <c r="G90" s="199">
        <v>10708180.597171398</v>
      </c>
      <c r="H90" s="199">
        <v>21274803.345041752</v>
      </c>
      <c r="I90" s="199">
        <v>32179679.071298897</v>
      </c>
      <c r="J90" s="199">
        <v>43432782.332191721</v>
      </c>
      <c r="K90" s="199">
        <v>55031151.322854154</v>
      </c>
      <c r="L90" s="199">
        <v>66998209.539034918</v>
      </c>
      <c r="M90" s="200">
        <v>79344847.662982747</v>
      </c>
      <c r="N90" s="199">
        <v>92082284.192363843</v>
      </c>
      <c r="O90" s="199">
        <v>105222075.31852236</v>
      </c>
      <c r="P90" s="199">
        <v>118776125.10284069</v>
      </c>
      <c r="Q90" s="199">
        <v>132756695.96021254</v>
      </c>
      <c r="R90" s="199">
        <v>147176419.45891502</v>
      </c>
      <c r="S90" s="199">
        <v>162048307.44644767</v>
      </c>
      <c r="T90" s="199">
        <v>177385763.51119605</v>
      </c>
      <c r="U90" s="199">
        <v>193184805.94522262</v>
      </c>
      <c r="V90" s="199">
        <v>209476912.77757466</v>
      </c>
      <c r="W90" s="199">
        <v>226276719.09177202</v>
      </c>
      <c r="X90" s="199">
        <v>243599300.64463359</v>
      </c>
      <c r="Y90" s="199">
        <v>261460187.151308</v>
      </c>
      <c r="Z90" s="199">
        <v>279875375.9714486</v>
      </c>
      <c r="AA90" s="199">
        <v>300741797.61798084</v>
      </c>
      <c r="AB90" s="199">
        <v>319700904.5149231</v>
      </c>
      <c r="AC90" s="199">
        <v>339245483.17029661</v>
      </c>
      <c r="AD90" s="199">
        <v>359392900.36858773</v>
      </c>
      <c r="AE90" s="199">
        <v>380161043.89781743</v>
      </c>
      <c r="AF90" s="199">
        <v>401568338.17964727</v>
      </c>
      <c r="AG90" s="199">
        <v>423633760.36838871</v>
      </c>
      <c r="AH90" s="199">
        <v>446376856.9329825</v>
      </c>
      <c r="AI90" s="199">
        <v>469817760.73643768</v>
      </c>
      <c r="AJ90" s="199">
        <v>493977208.62765348</v>
      </c>
      <c r="AK90" s="199">
        <v>518876559.56099617</v>
      </c>
      <c r="AL90" s="199">
        <v>544537813.25946307</v>
      </c>
      <c r="AM90" s="199">
        <v>570983629.43774116</v>
      </c>
      <c r="AN90" s="199">
        <v>598237347.60195839</v>
      </c>
      <c r="AO90" s="199">
        <v>626323007.44342625</v>
      </c>
      <c r="AP90" s="199">
        <v>655265369.84419572</v>
      </c>
      <c r="AQ90" s="199">
        <v>685089938.51277924</v>
      </c>
      <c r="AR90" s="199">
        <v>715822982.26894474</v>
      </c>
      <c r="AS90" s="199">
        <v>747491557.99705315</v>
      </c>
      <c r="AT90" s="199">
        <v>780123534.28799605</v>
      </c>
      <c r="AU90" s="199">
        <v>813747615.79039204</v>
      </c>
      <c r="AV90" s="199">
        <v>848393368.29231811</v>
      </c>
      <c r="AW90" s="199">
        <v>884091244.55549347</v>
      </c>
      <c r="AX90" s="199">
        <v>920872610.92448914</v>
      </c>
      <c r="AY90" s="199">
        <v>958769774.73421323</v>
      </c>
      <c r="AZ90" s="199">
        <v>997816012.53962088</v>
      </c>
    </row>
    <row r="91" spans="1:52" s="143" customFormat="1" ht="15.75" x14ac:dyDescent="0.25">
      <c r="A91" s="214" t="s">
        <v>203</v>
      </c>
      <c r="B91" s="215">
        <v>1</v>
      </c>
      <c r="C91" s="215">
        <v>0.89944234574563775</v>
      </c>
      <c r="D91" s="215">
        <v>0.80899653332041543</v>
      </c>
      <c r="E91" s="215">
        <v>0.7276457396298035</v>
      </c>
      <c r="F91" s="215">
        <v>0.65447539092445017</v>
      </c>
      <c r="G91" s="215">
        <v>0.5886628808458807</v>
      </c>
      <c r="H91" s="215">
        <v>0.52946832240140385</v>
      </c>
      <c r="I91" s="215">
        <v>0.47622622989872626</v>
      </c>
      <c r="J91" s="215">
        <v>0.4283380373257118</v>
      </c>
      <c r="K91" s="215">
        <v>0.38526536906432085</v>
      </c>
      <c r="L91" s="215">
        <v>0.34652398728577161</v>
      </c>
      <c r="M91" s="216">
        <v>0.31167834798144595</v>
      </c>
      <c r="N91" s="215">
        <v>0.28033670442655695</v>
      </c>
      <c r="O91" s="215">
        <v>0.25214670302802389</v>
      </c>
      <c r="P91" s="215">
        <v>0.22679142204355454</v>
      </c>
      <c r="Q91" s="215">
        <v>0.20398580863784363</v>
      </c>
      <c r="R91" s="215">
        <v>0.1834734742200429</v>
      </c>
      <c r="S91" s="215">
        <v>0.16502381203457717</v>
      </c>
      <c r="T91" s="215">
        <v>0.14842940460026732</v>
      </c>
      <c r="U91" s="215">
        <v>0.13350369185129279</v>
      </c>
      <c r="V91" s="215">
        <v>0.12007887376442958</v>
      </c>
      <c r="W91" s="215">
        <v>0.10800402389317287</v>
      </c>
      <c r="X91" s="215">
        <v>9.7143392600443329E-2</v>
      </c>
      <c r="Y91" s="215">
        <v>8.7374880914232178E-2</v>
      </c>
      <c r="Z91" s="215">
        <v>7.8588667848742758E-2</v>
      </c>
      <c r="AA91" s="215">
        <v>7.068597575889797E-2</v>
      </c>
      <c r="AB91" s="215">
        <v>6.3577959847902488E-2</v>
      </c>
      <c r="AC91" s="215">
        <v>5.718470934331938E-2</v>
      </c>
      <c r="AD91" s="215">
        <v>5.1434349112537671E-2</v>
      </c>
      <c r="AE91" s="215">
        <v>4.6262231617680956E-2</v>
      </c>
      <c r="AF91" s="215">
        <v>4.1610210125634969E-2</v>
      </c>
      <c r="AG91" s="215">
        <v>3.7425985002370002E-2</v>
      </c>
      <c r="AH91" s="215">
        <v>3.3662515742372744E-2</v>
      </c>
      <c r="AI91" s="215">
        <v>3.0277492123019202E-2</v>
      </c>
      <c r="AJ91" s="215">
        <v>2.7232858538423464E-2</v>
      </c>
      <c r="AK91" s="215">
        <v>2.4494386165158717E-2</v>
      </c>
      <c r="AL91" s="215">
        <v>2.2031288149989857E-2</v>
      </c>
      <c r="AM91" s="215">
        <v>1.9815873493424948E-2</v>
      </c>
      <c r="AN91" s="215">
        <v>1.7823235737924943E-2</v>
      </c>
      <c r="AO91" s="215">
        <v>1.6030972960896693E-2</v>
      </c>
      <c r="AP91" s="215">
        <v>1.4418935924533817E-2</v>
      </c>
      <c r="AQ91" s="215">
        <v>1.2969001551118745E-2</v>
      </c>
      <c r="AR91" s="215">
        <v>1.1664869177117058E-2</v>
      </c>
      <c r="AS91" s="215">
        <v>1.0491877295482155E-2</v>
      </c>
      <c r="AT91" s="215">
        <v>9.4368387259238674E-3</v>
      </c>
      <c r="AU91" s="215">
        <v>8.4878923600682395E-3</v>
      </c>
      <c r="AV91" s="215">
        <v>7.6343698147762562E-3</v>
      </c>
      <c r="AW91" s="215">
        <v>6.8666754944920454E-3</v>
      </c>
      <c r="AX91" s="215">
        <v>6.1761787142400127E-3</v>
      </c>
      <c r="AY91" s="215">
        <v>5.5551166704803142E-3</v>
      </c>
      <c r="AZ91" s="215">
        <v>4.9965071689875122E-3</v>
      </c>
    </row>
    <row r="92" spans="1:52" s="151" customFormat="1" ht="14.25" x14ac:dyDescent="0.25">
      <c r="A92" s="217" t="s">
        <v>409</v>
      </c>
      <c r="B92" s="218">
        <v>-44856424.220000044</v>
      </c>
      <c r="C92" s="218">
        <v>10248529.325771065</v>
      </c>
      <c r="D92" s="218">
        <v>9512494.8556810077</v>
      </c>
      <c r="E92" s="218">
        <v>8828675.7040756568</v>
      </c>
      <c r="F92" s="218">
        <v>6571353.9399417136</v>
      </c>
      <c r="G92" s="218">
        <v>6026761.7119942252</v>
      </c>
      <c r="H92" s="218">
        <v>5594692.0197634296</v>
      </c>
      <c r="I92" s="218">
        <v>5193187.8546295753</v>
      </c>
      <c r="J92" s="218">
        <v>4820132.1645944007</v>
      </c>
      <c r="K92" s="218">
        <v>4468449.9097317364</v>
      </c>
      <c r="L92" s="218">
        <v>4146872.7291519116</v>
      </c>
      <c r="M92" s="200">
        <v>3848179.7735967999</v>
      </c>
      <c r="N92" s="218">
        <v>3570770.979489137</v>
      </c>
      <c r="O92" s="218">
        <v>3313155.010937755</v>
      </c>
      <c r="P92" s="218">
        <v>3073942.2250346891</v>
      </c>
      <c r="Q92" s="218">
        <v>2851838.0515596671</v>
      </c>
      <c r="R92" s="218">
        <v>2645636.7675993377</v>
      </c>
      <c r="S92" s="218">
        <v>2454215.6478538751</v>
      </c>
      <c r="T92" s="218">
        <v>2276529.4717733595</v>
      </c>
      <c r="U92" s="218">
        <v>2109230.4926577839</v>
      </c>
      <c r="V92" s="218">
        <v>1956337.8396786032</v>
      </c>
      <c r="W92" s="218">
        <v>1814446.6825592492</v>
      </c>
      <c r="X92" s="218">
        <v>1682774.3406428278</v>
      </c>
      <c r="Y92" s="218">
        <v>1560592.8315432926</v>
      </c>
      <c r="Z92" s="218">
        <v>1447225.1575579091</v>
      </c>
      <c r="AA92" s="218">
        <v>1474963.3746817219</v>
      </c>
      <c r="AB92" s="218">
        <v>1205381.337045887</v>
      </c>
      <c r="AC92" s="218">
        <v>1117651.0496451785</v>
      </c>
      <c r="AD92" s="218">
        <v>1036269.2898928513</v>
      </c>
      <c r="AE92" s="218">
        <v>960780.66621846543</v>
      </c>
      <c r="AF92" s="218">
        <v>890762.01328824344</v>
      </c>
      <c r="AG92" s="218">
        <v>825820.15990679862</v>
      </c>
      <c r="AH92" s="218">
        <v>765589.84613594203</v>
      </c>
      <c r="AI92" s="218">
        <v>709731.78026556468</v>
      </c>
      <c r="AJ92" s="218">
        <v>657930.82678789296</v>
      </c>
      <c r="AK92" s="218">
        <v>609894.31702310115</v>
      </c>
      <c r="AL92" s="218">
        <v>565350.47452091612</v>
      </c>
      <c r="AM92" s="218">
        <v>524046.94781913015</v>
      </c>
      <c r="AN92" s="218">
        <v>485749.44357581012</v>
      </c>
      <c r="AO92" s="218">
        <v>450240.45350751356</v>
      </c>
      <c r="AP92" s="218">
        <v>417318.06896133197</v>
      </c>
      <c r="AQ92" s="218">
        <v>386794.87732430786</v>
      </c>
      <c r="AR92" s="218">
        <v>358496.93483028532</v>
      </c>
      <c r="AS92" s="218">
        <v>332262.81066199765</v>
      </c>
      <c r="AT92" s="218">
        <v>307942.69756579993</v>
      </c>
      <c r="AU92" s="218">
        <v>285397.58449849859</v>
      </c>
      <c r="AV92" s="218">
        <v>264498.48711091297</v>
      </c>
      <c r="AW92" s="218">
        <v>245125.73214175573</v>
      </c>
      <c r="AX92" s="218">
        <v>227168.29204885472</v>
      </c>
      <c r="AY92" s="218">
        <v>210523.1664433213</v>
      </c>
      <c r="AZ92" s="218">
        <v>195094.80711671067</v>
      </c>
    </row>
    <row r="93" spans="1:52" s="151" customFormat="1" ht="14.25" x14ac:dyDescent="0.25">
      <c r="A93" s="217" t="s">
        <v>410</v>
      </c>
      <c r="B93" s="218">
        <v>-44856424.220000044</v>
      </c>
      <c r="C93" s="218">
        <v>-34607894.89422898</v>
      </c>
      <c r="D93" s="218">
        <v>-25095400.03854797</v>
      </c>
      <c r="E93" s="218">
        <v>-16266724.334472314</v>
      </c>
      <c r="F93" s="218">
        <v>-9695370.3945305999</v>
      </c>
      <c r="G93" s="218">
        <v>-3668608.6825363748</v>
      </c>
      <c r="H93" s="218">
        <v>1926083.3372270549</v>
      </c>
      <c r="I93" s="218">
        <v>7119271.1918566301</v>
      </c>
      <c r="J93" s="218">
        <v>11939403.356451031</v>
      </c>
      <c r="K93" s="218">
        <v>16407853.266182767</v>
      </c>
      <c r="L93" s="218">
        <v>20554725.995334677</v>
      </c>
      <c r="M93" s="200">
        <v>24402905.768931478</v>
      </c>
      <c r="N93" s="218">
        <v>27973676.748420615</v>
      </c>
      <c r="O93" s="218">
        <v>31286831.759358369</v>
      </c>
      <c r="P93" s="218">
        <v>34360773.98439306</v>
      </c>
      <c r="Q93" s="218">
        <v>37212612.035952725</v>
      </c>
      <c r="R93" s="218">
        <v>39858248.803552061</v>
      </c>
      <c r="S93" s="218">
        <v>42312464.451405935</v>
      </c>
      <c r="T93" s="218">
        <v>44588993.923179291</v>
      </c>
      <c r="U93" s="218">
        <v>46698224.415837072</v>
      </c>
      <c r="V93" s="218">
        <v>48654562.255515672</v>
      </c>
      <c r="W93" s="218">
        <v>50469008.938074924</v>
      </c>
      <c r="X93" s="218">
        <v>52151783.278717749</v>
      </c>
      <c r="Y93" s="218">
        <v>53712376.110261038</v>
      </c>
      <c r="Z93" s="218">
        <v>55159601.26781895</v>
      </c>
      <c r="AA93" s="218">
        <v>56634564.642500669</v>
      </c>
      <c r="AB93" s="218">
        <v>57839945.979546554</v>
      </c>
      <c r="AC93" s="218">
        <v>58957597.029191732</v>
      </c>
      <c r="AD93" s="218">
        <v>59993866.319084585</v>
      </c>
      <c r="AE93" s="218">
        <v>60954646.985303052</v>
      </c>
      <c r="AF93" s="218">
        <v>61845408.998591296</v>
      </c>
      <c r="AG93" s="218">
        <v>62671229.158498093</v>
      </c>
      <c r="AH93" s="218">
        <v>63436819.004634038</v>
      </c>
      <c r="AI93" s="218">
        <v>64146550.7848996</v>
      </c>
      <c r="AJ93" s="218">
        <v>64804481.611687496</v>
      </c>
      <c r="AK93" s="218">
        <v>65414375.928710595</v>
      </c>
      <c r="AL93" s="218">
        <v>65979726.403231509</v>
      </c>
      <c r="AM93" s="218">
        <v>66503773.351050638</v>
      </c>
      <c r="AN93" s="218">
        <v>66989522.794626445</v>
      </c>
      <c r="AO93" s="218">
        <v>67439763.248133957</v>
      </c>
      <c r="AP93" s="218">
        <v>67857081.317095295</v>
      </c>
      <c r="AQ93" s="218">
        <v>68243876.194419608</v>
      </c>
      <c r="AR93" s="218">
        <v>68602373.129249886</v>
      </c>
      <c r="AS93" s="218">
        <v>68934635.939911887</v>
      </c>
      <c r="AT93" s="218">
        <v>69242578.637477681</v>
      </c>
      <c r="AU93" s="218">
        <v>69527976.221976176</v>
      </c>
      <c r="AV93" s="218">
        <v>69792474.709087089</v>
      </c>
      <c r="AW93" s="218">
        <v>70037600.441228852</v>
      </c>
      <c r="AX93" s="218">
        <v>70264768.733277708</v>
      </c>
      <c r="AY93" s="218">
        <v>70475291.899721026</v>
      </c>
      <c r="AZ93" s="218">
        <v>70670386.706837744</v>
      </c>
    </row>
    <row r="94" spans="1:52" s="151" customFormat="1" ht="14.25" x14ac:dyDescent="0.25">
      <c r="A94" s="217" t="s">
        <v>411</v>
      </c>
      <c r="B94" s="219">
        <v>0</v>
      </c>
      <c r="C94" s="219">
        <v>0</v>
      </c>
      <c r="D94" s="219">
        <v>0</v>
      </c>
      <c r="E94" s="219">
        <v>0</v>
      </c>
      <c r="F94" s="219">
        <v>4.2528162594106522E-3</v>
      </c>
      <c r="G94" s="219">
        <v>7.7870960509219822E-2</v>
      </c>
      <c r="H94" s="219">
        <v>0.12699852262623268</v>
      </c>
      <c r="I94" s="219">
        <v>0.16072078619284924</v>
      </c>
      <c r="J94" s="219">
        <v>0.18449280650263589</v>
      </c>
      <c r="K94" s="219">
        <v>0.20162210663262692</v>
      </c>
      <c r="L94" s="219">
        <v>0.21422161877355195</v>
      </c>
      <c r="M94" s="220">
        <v>0.22364076267860455</v>
      </c>
      <c r="N94" s="219">
        <v>0.23077896860431513</v>
      </c>
      <c r="O94" s="219">
        <v>0.23625112104600765</v>
      </c>
      <c r="P94" s="219">
        <v>0.24048708069582969</v>
      </c>
      <c r="Q94" s="219">
        <v>0.24379331677812321</v>
      </c>
      <c r="R94" s="219">
        <v>0.24639212272512045</v>
      </c>
      <c r="S94" s="219">
        <v>0.24844719363516132</v>
      </c>
      <c r="T94" s="219">
        <v>0.25008068713974096</v>
      </c>
      <c r="U94" s="219">
        <v>0.25138339200287807</v>
      </c>
      <c r="V94" s="219">
        <v>0.25242743614597529</v>
      </c>
      <c r="W94" s="219">
        <v>0.2532669092371822</v>
      </c>
      <c r="X94" s="219">
        <v>0.25394378927613048</v>
      </c>
      <c r="Y94" s="219">
        <v>0.25449088509958018</v>
      </c>
      <c r="Z94" s="219">
        <v>0.254933998890436</v>
      </c>
      <c r="AA94" s="219">
        <v>0.25532892043860578</v>
      </c>
      <c r="AB94" s="219">
        <v>0.25561163195020731</v>
      </c>
      <c r="AC94" s="219">
        <v>0.25584172604204647</v>
      </c>
      <c r="AD94" s="219">
        <v>0.25602919898600018</v>
      </c>
      <c r="AE94" s="219">
        <v>0.25618208768378525</v>
      </c>
      <c r="AF94" s="219">
        <v>0.2563068712707377</v>
      </c>
      <c r="AG94" s="219">
        <v>0.25640878541487178</v>
      </c>
      <c r="AH94" s="219">
        <v>0.2564920696686861</v>
      </c>
      <c r="AI94" s="219">
        <v>0.25656016311529406</v>
      </c>
      <c r="AJ94" s="219">
        <v>0.25661585981657287</v>
      </c>
      <c r="AK94" s="219">
        <v>0.25666143282079124</v>
      </c>
      <c r="AL94" s="219">
        <v>0.25669873344368455</v>
      </c>
      <c r="AM94" s="219">
        <v>0.2567292710058946</v>
      </c>
      <c r="AN94" s="219">
        <v>0.25675427705352316</v>
      </c>
      <c r="AO94" s="219">
        <v>0.25677475720884679</v>
      </c>
      <c r="AP94" s="219">
        <v>0.25679153312416636</v>
      </c>
      <c r="AQ94" s="219">
        <v>0.2568052764917681</v>
      </c>
      <c r="AR94" s="219">
        <v>0.25681653665933268</v>
      </c>
      <c r="AS94" s="219">
        <v>0.25682576308493665</v>
      </c>
      <c r="AT94" s="219">
        <v>0.25683332361836997</v>
      </c>
      <c r="AU94" s="219">
        <v>0.25683951940026506</v>
      </c>
      <c r="AV94" s="219">
        <v>0.25684459701579687</v>
      </c>
      <c r="AW94" s="219">
        <v>0.25684875841656285</v>
      </c>
      <c r="AX94" s="219">
        <v>0.2568521690258605</v>
      </c>
      <c r="AY94" s="219">
        <v>0.25685496436371058</v>
      </c>
      <c r="AZ94" s="219">
        <v>0.25685725546456784</v>
      </c>
    </row>
    <row r="95" spans="1:52" s="151" customFormat="1" ht="14.25" x14ac:dyDescent="0.25">
      <c r="A95" s="217" t="s">
        <v>412</v>
      </c>
      <c r="B95" s="221">
        <v>0</v>
      </c>
      <c r="C95" s="221">
        <v>0</v>
      </c>
      <c r="D95" s="221">
        <v>0</v>
      </c>
      <c r="E95" s="221">
        <v>0</v>
      </c>
      <c r="F95" s="221">
        <v>3.9531775317780382</v>
      </c>
      <c r="G95" s="221">
        <v>0</v>
      </c>
      <c r="H95" s="221">
        <v>0</v>
      </c>
      <c r="I95" s="221">
        <v>0</v>
      </c>
      <c r="J95" s="221">
        <v>0</v>
      </c>
      <c r="K95" s="221">
        <v>0</v>
      </c>
      <c r="L95" s="221">
        <v>0</v>
      </c>
      <c r="M95" s="222">
        <v>0</v>
      </c>
      <c r="N95" s="221">
        <v>0</v>
      </c>
      <c r="O95" s="221">
        <v>0</v>
      </c>
      <c r="P95" s="221">
        <v>0</v>
      </c>
      <c r="Q95" s="221">
        <v>0</v>
      </c>
      <c r="R95" s="221">
        <v>0</v>
      </c>
      <c r="S95" s="221">
        <v>0</v>
      </c>
      <c r="T95" s="221">
        <v>0</v>
      </c>
      <c r="U95" s="221">
        <v>0</v>
      </c>
      <c r="V95" s="221">
        <v>0</v>
      </c>
      <c r="W95" s="221">
        <v>0</v>
      </c>
      <c r="X95" s="221">
        <v>0</v>
      </c>
      <c r="Y95" s="221">
        <v>0</v>
      </c>
      <c r="Z95" s="221">
        <v>0</v>
      </c>
      <c r="AA95" s="221">
        <v>0</v>
      </c>
      <c r="AB95" s="221">
        <v>0</v>
      </c>
      <c r="AC95" s="221">
        <v>0</v>
      </c>
      <c r="AD95" s="221">
        <v>0</v>
      </c>
      <c r="AE95" s="221">
        <v>0</v>
      </c>
      <c r="AF95" s="221">
        <v>0</v>
      </c>
      <c r="AG95" s="221">
        <v>0</v>
      </c>
      <c r="AH95" s="221">
        <v>0</v>
      </c>
      <c r="AI95" s="221">
        <v>0</v>
      </c>
      <c r="AJ95" s="221">
        <v>0</v>
      </c>
      <c r="AK95" s="221">
        <v>0</v>
      </c>
      <c r="AL95" s="221">
        <v>0</v>
      </c>
      <c r="AM95" s="221">
        <v>0</v>
      </c>
      <c r="AN95" s="221">
        <v>0</v>
      </c>
      <c r="AO95" s="221">
        <v>0</v>
      </c>
      <c r="AP95" s="221">
        <v>0</v>
      </c>
      <c r="AQ95" s="221">
        <v>0</v>
      </c>
      <c r="AR95" s="221">
        <v>0</v>
      </c>
      <c r="AS95" s="221">
        <v>0</v>
      </c>
      <c r="AT95" s="221">
        <v>0</v>
      </c>
      <c r="AU95" s="221">
        <v>0</v>
      </c>
      <c r="AV95" s="221">
        <v>0</v>
      </c>
      <c r="AW95" s="221">
        <v>0</v>
      </c>
      <c r="AX95" s="221">
        <v>0</v>
      </c>
      <c r="AY95" s="221">
        <v>0</v>
      </c>
      <c r="AZ95" s="221">
        <v>0</v>
      </c>
    </row>
    <row r="96" spans="1:52" s="151" customFormat="1" thickBot="1" x14ac:dyDescent="0.3">
      <c r="A96" s="223" t="s">
        <v>413</v>
      </c>
      <c r="B96" s="224">
        <v>0</v>
      </c>
      <c r="C96" s="224">
        <v>0</v>
      </c>
      <c r="D96" s="224">
        <v>0</v>
      </c>
      <c r="E96" s="224">
        <v>0</v>
      </c>
      <c r="F96" s="224">
        <v>0</v>
      </c>
      <c r="G96" s="224">
        <v>0</v>
      </c>
      <c r="H96" s="224">
        <v>5.6557302295777667</v>
      </c>
      <c r="I96" s="224">
        <v>0</v>
      </c>
      <c r="J96" s="224">
        <v>0</v>
      </c>
      <c r="K96" s="224">
        <v>0</v>
      </c>
      <c r="L96" s="224">
        <v>0</v>
      </c>
      <c r="M96" s="225">
        <v>0</v>
      </c>
      <c r="N96" s="224">
        <v>0</v>
      </c>
      <c r="O96" s="224">
        <v>0</v>
      </c>
      <c r="P96" s="224">
        <v>0</v>
      </c>
      <c r="Q96" s="224">
        <v>0</v>
      </c>
      <c r="R96" s="224">
        <v>0</v>
      </c>
      <c r="S96" s="224">
        <v>0</v>
      </c>
      <c r="T96" s="224">
        <v>0</v>
      </c>
      <c r="U96" s="224">
        <v>0</v>
      </c>
      <c r="V96" s="224">
        <v>0</v>
      </c>
      <c r="W96" s="224">
        <v>0</v>
      </c>
      <c r="X96" s="224">
        <v>0</v>
      </c>
      <c r="Y96" s="224">
        <v>0</v>
      </c>
      <c r="Z96" s="224">
        <v>0</v>
      </c>
      <c r="AA96" s="224">
        <v>0</v>
      </c>
      <c r="AB96" s="224">
        <v>0</v>
      </c>
      <c r="AC96" s="224">
        <v>0</v>
      </c>
      <c r="AD96" s="224">
        <v>0</v>
      </c>
      <c r="AE96" s="224">
        <v>0</v>
      </c>
      <c r="AF96" s="224">
        <v>0</v>
      </c>
      <c r="AG96" s="224">
        <v>0</v>
      </c>
      <c r="AH96" s="224">
        <v>0</v>
      </c>
      <c r="AI96" s="224">
        <v>0</v>
      </c>
      <c r="AJ96" s="224">
        <v>0</v>
      </c>
      <c r="AK96" s="224">
        <v>0</v>
      </c>
      <c r="AL96" s="224">
        <v>0</v>
      </c>
      <c r="AM96" s="224">
        <v>0</v>
      </c>
      <c r="AN96" s="224">
        <v>0</v>
      </c>
      <c r="AO96" s="224">
        <v>0</v>
      </c>
      <c r="AP96" s="224">
        <v>0</v>
      </c>
      <c r="AQ96" s="224">
        <v>0</v>
      </c>
      <c r="AR96" s="224">
        <v>0</v>
      </c>
      <c r="AS96" s="224">
        <v>0</v>
      </c>
      <c r="AT96" s="224">
        <v>0</v>
      </c>
      <c r="AU96" s="224">
        <v>0</v>
      </c>
      <c r="AV96" s="224">
        <v>0</v>
      </c>
      <c r="AW96" s="224">
        <v>0</v>
      </c>
      <c r="AX96" s="224">
        <v>0</v>
      </c>
      <c r="AY96" s="224">
        <v>0</v>
      </c>
      <c r="AZ96" s="224">
        <v>0</v>
      </c>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0" zoomScaleSheetLayoutView="50" workbookViewId="0">
      <selection activeCell="C28" sqref="C28"/>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9" t="str">
        <f>'5. анализ эконом эфф'!A5:AR5</f>
        <v>Год раскрытия информации: 2023 год</v>
      </c>
      <c r="B5" s="309"/>
      <c r="C5" s="309"/>
      <c r="D5" s="309"/>
      <c r="E5" s="309"/>
      <c r="F5" s="309"/>
      <c r="G5" s="309"/>
      <c r="H5" s="309"/>
      <c r="I5" s="309"/>
      <c r="J5" s="309"/>
      <c r="K5" s="309"/>
      <c r="L5" s="30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
        <v>440</v>
      </c>
      <c r="B9" s="315"/>
      <c r="C9" s="315"/>
      <c r="D9" s="315"/>
      <c r="E9" s="315"/>
      <c r="F9" s="315"/>
      <c r="G9" s="315"/>
      <c r="H9" s="315"/>
      <c r="I9" s="315"/>
      <c r="J9" s="315"/>
      <c r="K9" s="315"/>
      <c r="L9" s="315"/>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L_TP1100.VL.0046</v>
      </c>
      <c r="B12" s="315"/>
      <c r="C12" s="315"/>
      <c r="D12" s="315"/>
      <c r="E12" s="315"/>
      <c r="F12" s="315"/>
      <c r="G12" s="315"/>
      <c r="H12" s="315"/>
      <c r="I12" s="315"/>
      <c r="J12" s="315"/>
      <c r="K12" s="315"/>
      <c r="L12" s="315"/>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4"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232"/>
    </row>
    <row r="18" spans="1:12" x14ac:dyDescent="0.25">
      <c r="K18" s="80"/>
    </row>
    <row r="19" spans="1:12" ht="15.75" customHeight="1" x14ac:dyDescent="0.25">
      <c r="A19" s="370" t="s">
        <v>358</v>
      </c>
      <c r="B19" s="370"/>
      <c r="C19" s="370"/>
      <c r="D19" s="370"/>
      <c r="E19" s="370"/>
      <c r="F19" s="370"/>
      <c r="G19" s="370"/>
      <c r="H19" s="370"/>
      <c r="I19" s="370"/>
      <c r="J19" s="370"/>
      <c r="K19" s="370"/>
      <c r="L19" s="370"/>
    </row>
    <row r="20" spans="1:12" x14ac:dyDescent="0.25">
      <c r="A20" s="233"/>
      <c r="B20" s="233"/>
      <c r="C20" s="79"/>
      <c r="D20" s="79"/>
      <c r="E20" s="79"/>
      <c r="F20" s="79"/>
      <c r="G20" s="79"/>
      <c r="H20" s="79"/>
      <c r="I20" s="79"/>
      <c r="J20" s="79"/>
      <c r="K20" s="79"/>
      <c r="L20" s="79"/>
    </row>
    <row r="21" spans="1:12" ht="28.5" customHeight="1" x14ac:dyDescent="0.25">
      <c r="A21" s="360" t="s">
        <v>173</v>
      </c>
      <c r="B21" s="360" t="s">
        <v>172</v>
      </c>
      <c r="C21" s="366" t="s">
        <v>293</v>
      </c>
      <c r="D21" s="366"/>
      <c r="E21" s="366"/>
      <c r="F21" s="366"/>
      <c r="G21" s="366"/>
      <c r="H21" s="366"/>
      <c r="I21" s="361" t="s">
        <v>171</v>
      </c>
      <c r="J21" s="363" t="s">
        <v>295</v>
      </c>
      <c r="K21" s="360" t="s">
        <v>170</v>
      </c>
      <c r="L21" s="362" t="s">
        <v>294</v>
      </c>
    </row>
    <row r="22" spans="1:12" ht="58.5" customHeight="1" x14ac:dyDescent="0.25">
      <c r="A22" s="360"/>
      <c r="B22" s="360"/>
      <c r="C22" s="367" t="s">
        <v>2</v>
      </c>
      <c r="D22" s="367"/>
      <c r="E22" s="112"/>
      <c r="F22" s="113"/>
      <c r="G22" s="368" t="s">
        <v>438</v>
      </c>
      <c r="H22" s="369"/>
      <c r="I22" s="361"/>
      <c r="J22" s="364"/>
      <c r="K22" s="360"/>
      <c r="L22" s="362"/>
    </row>
    <row r="23" spans="1:12" ht="47.25" x14ac:dyDescent="0.25">
      <c r="A23" s="360"/>
      <c r="B23" s="360"/>
      <c r="C23" s="78" t="s">
        <v>169</v>
      </c>
      <c r="D23" s="78" t="s">
        <v>168</v>
      </c>
      <c r="E23" s="78" t="s">
        <v>169</v>
      </c>
      <c r="F23" s="78" t="s">
        <v>168</v>
      </c>
      <c r="G23" s="78" t="s">
        <v>169</v>
      </c>
      <c r="H23" s="78" t="s">
        <v>168</v>
      </c>
      <c r="I23" s="361"/>
      <c r="J23" s="365"/>
      <c r="K23" s="360"/>
      <c r="L23" s="362"/>
    </row>
    <row r="24" spans="1:12" x14ac:dyDescent="0.25">
      <c r="A24" s="231">
        <v>1</v>
      </c>
      <c r="B24" s="231">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300</v>
      </c>
      <c r="C26" s="280" t="s">
        <v>390</v>
      </c>
      <c r="D26" s="280" t="s">
        <v>390</v>
      </c>
      <c r="E26" s="70" t="s">
        <v>390</v>
      </c>
      <c r="F26" s="70" t="s">
        <v>390</v>
      </c>
      <c r="G26" s="280" t="s">
        <v>390</v>
      </c>
      <c r="H26" s="280" t="s">
        <v>390</v>
      </c>
      <c r="I26" s="76"/>
      <c r="J26" s="76"/>
      <c r="K26" s="69"/>
      <c r="L26" s="69"/>
    </row>
    <row r="27" spans="1:12" s="66" customFormat="1" ht="39" customHeight="1" x14ac:dyDescent="0.25">
      <c r="A27" s="72" t="s">
        <v>165</v>
      </c>
      <c r="B27" s="77" t="s">
        <v>302</v>
      </c>
      <c r="C27" s="280" t="s">
        <v>390</v>
      </c>
      <c r="D27" s="280" t="s">
        <v>390</v>
      </c>
      <c r="E27" s="70" t="s">
        <v>390</v>
      </c>
      <c r="F27" s="70" t="s">
        <v>390</v>
      </c>
      <c r="G27" s="280" t="s">
        <v>390</v>
      </c>
      <c r="H27" s="280" t="s">
        <v>390</v>
      </c>
      <c r="I27" s="76"/>
      <c r="J27" s="76"/>
      <c r="K27" s="69"/>
      <c r="L27" s="69"/>
    </row>
    <row r="28" spans="1:12" s="66" customFormat="1" ht="70.5" customHeight="1" x14ac:dyDescent="0.25">
      <c r="A28" s="72" t="s">
        <v>301</v>
      </c>
      <c r="B28" s="77" t="s">
        <v>306</v>
      </c>
      <c r="C28" s="280">
        <v>44682</v>
      </c>
      <c r="D28" s="136">
        <v>44925</v>
      </c>
      <c r="E28" s="70" t="s">
        <v>390</v>
      </c>
      <c r="F28" s="70" t="s">
        <v>390</v>
      </c>
      <c r="G28" s="280">
        <v>44682</v>
      </c>
      <c r="H28" s="136">
        <v>44925</v>
      </c>
      <c r="I28" s="76"/>
      <c r="J28" s="76"/>
      <c r="K28" s="69"/>
      <c r="L28" s="69"/>
    </row>
    <row r="29" spans="1:12" s="66" customFormat="1" ht="54" customHeight="1" x14ac:dyDescent="0.25">
      <c r="A29" s="72" t="s">
        <v>164</v>
      </c>
      <c r="B29" s="77" t="s">
        <v>305</v>
      </c>
      <c r="C29" s="280">
        <v>44927</v>
      </c>
      <c r="D29" s="136">
        <v>44956</v>
      </c>
      <c r="E29" s="70" t="s">
        <v>390</v>
      </c>
      <c r="F29" s="70" t="s">
        <v>390</v>
      </c>
      <c r="G29" s="280">
        <v>44927</v>
      </c>
      <c r="H29" s="136">
        <v>44956</v>
      </c>
      <c r="I29" s="76"/>
      <c r="J29" s="76"/>
      <c r="K29" s="69"/>
      <c r="L29" s="69"/>
    </row>
    <row r="30" spans="1:12" s="66" customFormat="1" ht="42" customHeight="1" x14ac:dyDescent="0.25">
      <c r="A30" s="72" t="s">
        <v>163</v>
      </c>
      <c r="B30" s="77" t="s">
        <v>307</v>
      </c>
      <c r="C30" s="280">
        <v>45444</v>
      </c>
      <c r="D30" s="280">
        <v>45656</v>
      </c>
      <c r="E30" s="70" t="s">
        <v>390</v>
      </c>
      <c r="F30" s="70" t="s">
        <v>390</v>
      </c>
      <c r="G30" s="280">
        <v>45444</v>
      </c>
      <c r="H30" s="280">
        <v>45656</v>
      </c>
      <c r="I30" s="76"/>
      <c r="J30" s="76"/>
      <c r="K30" s="69"/>
      <c r="L30" s="69"/>
    </row>
    <row r="31" spans="1:12" s="66" customFormat="1" ht="37.5" customHeight="1" x14ac:dyDescent="0.25">
      <c r="A31" s="72" t="s">
        <v>162</v>
      </c>
      <c r="B31" s="71" t="s">
        <v>303</v>
      </c>
      <c r="C31" s="280">
        <v>44562</v>
      </c>
      <c r="D31" s="280">
        <v>44682</v>
      </c>
      <c r="E31" s="70" t="s">
        <v>390</v>
      </c>
      <c r="F31" s="70" t="s">
        <v>390</v>
      </c>
      <c r="G31" s="280">
        <v>44562</v>
      </c>
      <c r="H31" s="280">
        <v>44682</v>
      </c>
      <c r="I31" s="76"/>
      <c r="J31" s="76"/>
      <c r="K31" s="69"/>
      <c r="L31" s="69"/>
    </row>
    <row r="32" spans="1:12" s="66" customFormat="1" ht="47.25" x14ac:dyDescent="0.25">
      <c r="A32" s="72" t="s">
        <v>160</v>
      </c>
      <c r="B32" s="71" t="s">
        <v>308</v>
      </c>
      <c r="C32" s="136">
        <v>44803</v>
      </c>
      <c r="D32" s="136">
        <v>45107</v>
      </c>
      <c r="E32" s="70" t="s">
        <v>390</v>
      </c>
      <c r="F32" s="70" t="s">
        <v>390</v>
      </c>
      <c r="G32" s="136">
        <v>44803</v>
      </c>
      <c r="H32" s="136">
        <v>45107</v>
      </c>
      <c r="I32" s="76"/>
      <c r="J32" s="76"/>
      <c r="K32" s="69"/>
      <c r="L32" s="69"/>
    </row>
    <row r="33" spans="1:12" s="66" customFormat="1" ht="37.5" customHeight="1" x14ac:dyDescent="0.25">
      <c r="A33" s="72" t="s">
        <v>319</v>
      </c>
      <c r="B33" s="71" t="s">
        <v>255</v>
      </c>
      <c r="C33" s="136">
        <v>45108</v>
      </c>
      <c r="D33" s="281">
        <v>45170</v>
      </c>
      <c r="E33" s="70" t="s">
        <v>390</v>
      </c>
      <c r="F33" s="70" t="s">
        <v>390</v>
      </c>
      <c r="G33" s="136">
        <v>45108</v>
      </c>
      <c r="H33" s="281">
        <v>45170</v>
      </c>
      <c r="I33" s="76"/>
      <c r="J33" s="76"/>
      <c r="K33" s="69"/>
      <c r="L33" s="69"/>
    </row>
    <row r="34" spans="1:12" s="66" customFormat="1" ht="47.25" customHeight="1" x14ac:dyDescent="0.25">
      <c r="A34" s="72" t="s">
        <v>320</v>
      </c>
      <c r="B34" s="71" t="s">
        <v>312</v>
      </c>
      <c r="C34" s="280" t="s">
        <v>390</v>
      </c>
      <c r="D34" s="280" t="s">
        <v>390</v>
      </c>
      <c r="E34" s="70" t="s">
        <v>390</v>
      </c>
      <c r="F34" s="70" t="s">
        <v>390</v>
      </c>
      <c r="G34" s="280" t="s">
        <v>390</v>
      </c>
      <c r="H34" s="280" t="s">
        <v>390</v>
      </c>
      <c r="I34" s="75"/>
      <c r="J34" s="75"/>
      <c r="K34" s="75"/>
      <c r="L34" s="69"/>
    </row>
    <row r="35" spans="1:12" s="66" customFormat="1" ht="49.5" customHeight="1" x14ac:dyDescent="0.25">
      <c r="A35" s="72" t="s">
        <v>321</v>
      </c>
      <c r="B35" s="71" t="s">
        <v>161</v>
      </c>
      <c r="C35" s="281">
        <v>45170</v>
      </c>
      <c r="D35" s="281">
        <v>45199</v>
      </c>
      <c r="E35" s="70" t="s">
        <v>390</v>
      </c>
      <c r="F35" s="70" t="s">
        <v>390</v>
      </c>
      <c r="G35" s="281">
        <v>45170</v>
      </c>
      <c r="H35" s="281">
        <v>45199</v>
      </c>
      <c r="I35" s="75"/>
      <c r="J35" s="75"/>
      <c r="K35" s="75"/>
      <c r="L35" s="69"/>
    </row>
    <row r="36" spans="1:12" ht="37.5" customHeight="1" x14ac:dyDescent="0.25">
      <c r="A36" s="72" t="s">
        <v>322</v>
      </c>
      <c r="B36" s="71" t="s">
        <v>304</v>
      </c>
      <c r="C36" s="281">
        <v>45200</v>
      </c>
      <c r="D36" s="281">
        <v>45229</v>
      </c>
      <c r="E36" s="70" t="s">
        <v>390</v>
      </c>
      <c r="F36" s="70" t="s">
        <v>390</v>
      </c>
      <c r="G36" s="281">
        <v>45200</v>
      </c>
      <c r="H36" s="281">
        <v>45229</v>
      </c>
      <c r="I36" s="74"/>
      <c r="J36" s="74"/>
      <c r="K36" s="69"/>
      <c r="L36" s="69"/>
    </row>
    <row r="37" spans="1:12" ht="47.25" x14ac:dyDescent="0.25">
      <c r="A37" s="72" t="s">
        <v>323</v>
      </c>
      <c r="B37" s="71" t="s">
        <v>159</v>
      </c>
      <c r="C37" s="281">
        <v>44927</v>
      </c>
      <c r="D37" s="282">
        <v>45107</v>
      </c>
      <c r="E37" s="70" t="s">
        <v>390</v>
      </c>
      <c r="F37" s="70" t="s">
        <v>390</v>
      </c>
      <c r="G37" s="281">
        <v>44927</v>
      </c>
      <c r="H37" s="282">
        <v>45107</v>
      </c>
      <c r="I37" s="74"/>
      <c r="J37" s="74"/>
      <c r="K37" s="69"/>
      <c r="L37" s="69"/>
    </row>
    <row r="38" spans="1:12" x14ac:dyDescent="0.25">
      <c r="A38" s="72" t="s">
        <v>540</v>
      </c>
      <c r="B38" s="73" t="s">
        <v>158</v>
      </c>
      <c r="C38" s="259"/>
      <c r="D38" s="259"/>
      <c r="E38" s="137"/>
      <c r="F38" s="137"/>
      <c r="G38" s="259"/>
      <c r="H38" s="259"/>
      <c r="I38" s="69"/>
      <c r="J38" s="69"/>
      <c r="K38" s="69"/>
      <c r="L38" s="69"/>
    </row>
    <row r="39" spans="1:12" ht="63.75" customHeight="1" x14ac:dyDescent="0.25">
      <c r="A39" s="72">
        <v>2</v>
      </c>
      <c r="B39" s="71" t="s">
        <v>309</v>
      </c>
      <c r="C39" s="280">
        <v>45200</v>
      </c>
      <c r="D39" s="280">
        <v>45076</v>
      </c>
      <c r="E39" s="136">
        <v>43160</v>
      </c>
      <c r="F39" s="136">
        <v>43179</v>
      </c>
      <c r="G39" s="280">
        <v>45200</v>
      </c>
      <c r="H39" s="280">
        <v>45076</v>
      </c>
      <c r="I39" s="137"/>
      <c r="J39" s="137"/>
      <c r="K39" s="30"/>
      <c r="L39" s="238"/>
    </row>
    <row r="40" spans="1:12" ht="21" customHeight="1" x14ac:dyDescent="0.25">
      <c r="A40" s="72" t="s">
        <v>157</v>
      </c>
      <c r="B40" s="71" t="s">
        <v>311</v>
      </c>
      <c r="C40" s="280">
        <v>45078</v>
      </c>
      <c r="D40" s="280">
        <v>45199</v>
      </c>
      <c r="E40" s="137"/>
      <c r="F40" s="137"/>
      <c r="G40" s="280">
        <v>45078</v>
      </c>
      <c r="H40" s="280">
        <v>45199</v>
      </c>
      <c r="I40" s="137"/>
      <c r="J40" s="137"/>
      <c r="K40" s="30"/>
      <c r="L40" s="238"/>
    </row>
    <row r="41" spans="1:12" ht="51.75" customHeight="1" x14ac:dyDescent="0.25">
      <c r="A41" s="72" t="s">
        <v>156</v>
      </c>
      <c r="B41" s="73" t="s">
        <v>388</v>
      </c>
      <c r="C41" s="281"/>
      <c r="D41" s="280"/>
      <c r="E41" s="137"/>
      <c r="F41" s="137"/>
      <c r="G41" s="281"/>
      <c r="H41" s="280"/>
      <c r="I41" s="69"/>
      <c r="J41" s="69"/>
      <c r="K41" s="30"/>
      <c r="L41" s="238"/>
    </row>
    <row r="42" spans="1:12" ht="35.25" customHeight="1" x14ac:dyDescent="0.25">
      <c r="A42" s="72">
        <v>3</v>
      </c>
      <c r="B42" s="71" t="s">
        <v>310</v>
      </c>
      <c r="C42" s="281">
        <v>45444</v>
      </c>
      <c r="D42" s="281">
        <v>45473</v>
      </c>
      <c r="E42" s="136">
        <v>43180</v>
      </c>
      <c r="F42" s="136">
        <v>43266</v>
      </c>
      <c r="G42" s="281">
        <v>45444</v>
      </c>
      <c r="H42" s="281">
        <v>45473</v>
      </c>
      <c r="I42" s="137"/>
      <c r="J42" s="137"/>
      <c r="K42" s="30"/>
      <c r="L42" s="238"/>
    </row>
    <row r="43" spans="1:12" ht="21.75" customHeight="1" x14ac:dyDescent="0.25">
      <c r="A43" s="72" t="s">
        <v>155</v>
      </c>
      <c r="B43" s="71" t="s">
        <v>153</v>
      </c>
      <c r="C43" s="280">
        <v>45566</v>
      </c>
      <c r="D43" s="280">
        <v>45595</v>
      </c>
      <c r="E43" s="137"/>
      <c r="F43" s="137"/>
      <c r="G43" s="280">
        <v>45566</v>
      </c>
      <c r="H43" s="280">
        <v>45595</v>
      </c>
      <c r="I43" s="137"/>
      <c r="J43" s="137"/>
      <c r="K43" s="69"/>
      <c r="L43" s="69"/>
    </row>
    <row r="44" spans="1:12" ht="58.5" customHeight="1" x14ac:dyDescent="0.25">
      <c r="A44" s="72" t="s">
        <v>154</v>
      </c>
      <c r="B44" s="71" t="s">
        <v>151</v>
      </c>
      <c r="C44" s="280">
        <v>45597</v>
      </c>
      <c r="D44" s="280">
        <v>45473</v>
      </c>
      <c r="E44" s="137"/>
      <c r="F44" s="137"/>
      <c r="G44" s="280">
        <v>45597</v>
      </c>
      <c r="H44" s="280">
        <v>45473</v>
      </c>
      <c r="I44" s="69"/>
      <c r="J44" s="69"/>
      <c r="K44" s="258"/>
      <c r="L44" s="258"/>
    </row>
    <row r="45" spans="1:12" ht="90.75" customHeight="1" x14ac:dyDescent="0.25">
      <c r="A45" s="72" t="s">
        <v>152</v>
      </c>
      <c r="B45" s="71" t="s">
        <v>315</v>
      </c>
      <c r="C45" s="280">
        <v>45474</v>
      </c>
      <c r="D45" s="280">
        <v>45595</v>
      </c>
      <c r="E45" s="138" t="s">
        <v>390</v>
      </c>
      <c r="F45" s="138" t="s">
        <v>390</v>
      </c>
      <c r="G45" s="280">
        <v>45474</v>
      </c>
      <c r="H45" s="280">
        <v>45595</v>
      </c>
      <c r="I45" s="69"/>
      <c r="J45" s="69"/>
      <c r="K45" s="69"/>
      <c r="L45" s="69"/>
    </row>
    <row r="46" spans="1:12" ht="167.25" customHeight="1" x14ac:dyDescent="0.25">
      <c r="A46" s="72" t="s">
        <v>150</v>
      </c>
      <c r="B46" s="71" t="s">
        <v>313</v>
      </c>
      <c r="C46" s="280" t="s">
        <v>390</v>
      </c>
      <c r="D46" s="280" t="s">
        <v>390</v>
      </c>
      <c r="E46" s="138" t="s">
        <v>390</v>
      </c>
      <c r="F46" s="138" t="s">
        <v>390</v>
      </c>
      <c r="G46" s="280" t="s">
        <v>390</v>
      </c>
      <c r="H46" s="280" t="s">
        <v>390</v>
      </c>
      <c r="I46" s="69"/>
      <c r="J46" s="69"/>
      <c r="K46" s="69"/>
      <c r="L46" s="69"/>
    </row>
    <row r="47" spans="1:12" ht="40.5" customHeight="1" x14ac:dyDescent="0.25">
      <c r="A47" s="72" t="s">
        <v>148</v>
      </c>
      <c r="B47" s="71" t="s">
        <v>149</v>
      </c>
      <c r="C47" s="280">
        <v>45474</v>
      </c>
      <c r="D47" s="280">
        <v>45503</v>
      </c>
      <c r="E47" s="137"/>
      <c r="F47" s="137"/>
      <c r="G47" s="280">
        <v>45474</v>
      </c>
      <c r="H47" s="280">
        <v>45503</v>
      </c>
      <c r="I47" s="69"/>
      <c r="J47" s="69"/>
      <c r="K47" s="69"/>
      <c r="L47" s="69"/>
    </row>
    <row r="48" spans="1:12" ht="37.5" customHeight="1" x14ac:dyDescent="0.25">
      <c r="A48" s="72" t="s">
        <v>541</v>
      </c>
      <c r="B48" s="73" t="s">
        <v>147</v>
      </c>
      <c r="C48" s="136"/>
      <c r="D48" s="283"/>
      <c r="E48" s="137"/>
      <c r="F48" s="137"/>
      <c r="G48" s="136"/>
      <c r="H48" s="283"/>
      <c r="I48" s="69"/>
      <c r="J48" s="69"/>
      <c r="K48" s="69"/>
      <c r="L48" s="69"/>
    </row>
    <row r="49" spans="1:12" ht="41.25" customHeight="1" x14ac:dyDescent="0.25">
      <c r="A49" s="72">
        <v>4</v>
      </c>
      <c r="B49" s="71" t="s">
        <v>145</v>
      </c>
      <c r="C49" s="280">
        <v>45870</v>
      </c>
      <c r="D49" s="280">
        <v>45960</v>
      </c>
      <c r="E49" s="139">
        <v>43415</v>
      </c>
      <c r="F49" s="139">
        <v>43429</v>
      </c>
      <c r="G49" s="280">
        <v>45870</v>
      </c>
      <c r="H49" s="280">
        <v>45960</v>
      </c>
      <c r="I49" s="259"/>
      <c r="J49" s="259"/>
      <c r="K49" s="69"/>
      <c r="L49" s="69"/>
    </row>
    <row r="50" spans="1:12" ht="86.25" customHeight="1" x14ac:dyDescent="0.25">
      <c r="A50" s="72" t="s">
        <v>146</v>
      </c>
      <c r="B50" s="71" t="s">
        <v>314</v>
      </c>
      <c r="C50" s="281">
        <v>45962</v>
      </c>
      <c r="D50" s="281">
        <v>45991</v>
      </c>
      <c r="E50" s="136">
        <v>43393</v>
      </c>
      <c r="F50" s="136">
        <v>43414</v>
      </c>
      <c r="G50" s="281">
        <v>45962</v>
      </c>
      <c r="H50" s="281">
        <v>45991</v>
      </c>
      <c r="I50" s="259"/>
      <c r="J50" s="259"/>
      <c r="K50" s="69"/>
      <c r="L50" s="69"/>
    </row>
    <row r="51" spans="1:12" ht="77.25" customHeight="1" x14ac:dyDescent="0.25">
      <c r="A51" s="72" t="s">
        <v>144</v>
      </c>
      <c r="B51" s="71" t="s">
        <v>316</v>
      </c>
      <c r="C51" s="281">
        <v>45931</v>
      </c>
      <c r="D51" s="281">
        <v>45960</v>
      </c>
      <c r="E51" s="70" t="s">
        <v>390</v>
      </c>
      <c r="F51" s="70" t="s">
        <v>390</v>
      </c>
      <c r="G51" s="281">
        <v>45931</v>
      </c>
      <c r="H51" s="281">
        <v>45960</v>
      </c>
      <c r="I51" s="69"/>
      <c r="J51" s="69"/>
      <c r="K51" s="69"/>
      <c r="L51" s="69"/>
    </row>
    <row r="52" spans="1:12" ht="71.25" customHeight="1" x14ac:dyDescent="0.25">
      <c r="A52" s="72" t="s">
        <v>142</v>
      </c>
      <c r="B52" s="71" t="s">
        <v>143</v>
      </c>
      <c r="C52" s="280" t="s">
        <v>390</v>
      </c>
      <c r="D52" s="280" t="s">
        <v>390</v>
      </c>
      <c r="E52" s="70" t="s">
        <v>390</v>
      </c>
      <c r="F52" s="70" t="s">
        <v>390</v>
      </c>
      <c r="G52" s="280" t="s">
        <v>390</v>
      </c>
      <c r="H52" s="280" t="s">
        <v>390</v>
      </c>
      <c r="I52" s="69"/>
      <c r="J52" s="69"/>
      <c r="K52" s="69"/>
      <c r="L52" s="69"/>
    </row>
    <row r="53" spans="1:12" ht="48" customHeight="1" x14ac:dyDescent="0.25">
      <c r="A53" s="72" t="s">
        <v>140</v>
      </c>
      <c r="B53" s="115" t="s">
        <v>317</v>
      </c>
      <c r="C53" s="281">
        <v>45992</v>
      </c>
      <c r="D53" s="281">
        <v>46006</v>
      </c>
      <c r="E53" s="136">
        <v>43430</v>
      </c>
      <c r="F53" s="136">
        <v>43444</v>
      </c>
      <c r="G53" s="281">
        <v>45992</v>
      </c>
      <c r="H53" s="281">
        <v>46006</v>
      </c>
      <c r="I53" s="259"/>
      <c r="J53" s="259"/>
      <c r="K53" s="69"/>
      <c r="L53" s="69"/>
    </row>
    <row r="54" spans="1:12" ht="46.5" customHeight="1" x14ac:dyDescent="0.25">
      <c r="A54" s="72" t="s">
        <v>318</v>
      </c>
      <c r="B54" s="71" t="s">
        <v>141</v>
      </c>
      <c r="C54" s="281">
        <v>45992</v>
      </c>
      <c r="D54" s="281">
        <v>46021</v>
      </c>
      <c r="E54" s="70" t="s">
        <v>390</v>
      </c>
      <c r="F54" s="70" t="s">
        <v>390</v>
      </c>
      <c r="G54" s="281">
        <v>45992</v>
      </c>
      <c r="H54" s="281">
        <v>46021</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topLeftCell="A37" zoomScale="60" zoomScaleNormal="70" workbookViewId="0">
      <selection activeCell="C52" sqref="C52"/>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7109375" style="65" customWidth="1"/>
    <col min="9" max="9" width="9.42578125" style="65" customWidth="1"/>
    <col min="10" max="11" width="8.140625" style="65" customWidth="1"/>
    <col min="12" max="12" width="6.7109375" style="64" customWidth="1"/>
    <col min="13" max="13" width="5.28515625" style="64" customWidth="1"/>
    <col min="14" max="14" width="8.5703125" style="64" customWidth="1"/>
    <col min="15" max="17" width="6.140625" style="64" customWidth="1"/>
    <col min="18" max="18" width="11.140625" style="64" customWidth="1"/>
    <col min="19" max="19" width="6.140625" style="64" customWidth="1"/>
    <col min="20" max="20" width="10.28515625" style="64" customWidth="1"/>
    <col min="21" max="21" width="8.85546875" style="64" customWidth="1"/>
    <col min="22" max="28" width="9.140625" style="64"/>
    <col min="29" max="29" width="14.140625" style="64" customWidth="1"/>
    <col min="30" max="16384" width="9.140625" style="64"/>
  </cols>
  <sheetData>
    <row r="1" spans="1:21" ht="18.75" x14ac:dyDescent="0.25">
      <c r="A1" s="65"/>
      <c r="B1" s="65"/>
      <c r="C1" s="65"/>
      <c r="D1" s="65"/>
      <c r="E1" s="65"/>
      <c r="F1" s="65"/>
      <c r="L1" s="65"/>
      <c r="M1" s="65"/>
      <c r="U1" s="39"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row>
    <row r="5" spans="1:21" ht="20.25" x14ac:dyDescent="0.3">
      <c r="A5" s="65"/>
      <c r="B5" s="65"/>
      <c r="C5" s="65"/>
      <c r="D5" s="65"/>
      <c r="E5" s="234"/>
      <c r="L5" s="65"/>
      <c r="M5" s="65"/>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9"/>
      <c r="B7" s="119"/>
      <c r="C7" s="119"/>
      <c r="D7" s="119"/>
      <c r="E7" s="119"/>
      <c r="F7" s="119"/>
      <c r="G7" s="119"/>
      <c r="H7" s="119"/>
      <c r="I7" s="119"/>
      <c r="J7" s="68"/>
      <c r="K7" s="68"/>
      <c r="L7" s="68"/>
      <c r="M7" s="68"/>
      <c r="N7" s="68"/>
      <c r="O7" s="68"/>
      <c r="P7" s="68"/>
      <c r="Q7" s="68"/>
      <c r="R7" s="68"/>
      <c r="S7" s="68"/>
      <c r="T7" s="68"/>
      <c r="U7" s="68"/>
    </row>
    <row r="8" spans="1:21" x14ac:dyDescent="0.25">
      <c r="A8" s="314" t="s">
        <v>440</v>
      </c>
      <c r="B8" s="314"/>
      <c r="C8" s="314"/>
      <c r="D8" s="314"/>
      <c r="E8" s="314"/>
      <c r="F8" s="314"/>
      <c r="G8" s="314"/>
      <c r="H8" s="314"/>
      <c r="I8" s="314"/>
      <c r="J8" s="314"/>
      <c r="K8" s="314"/>
      <c r="L8" s="314"/>
      <c r="M8" s="314"/>
      <c r="N8" s="314"/>
      <c r="O8" s="314"/>
      <c r="P8" s="314"/>
      <c r="Q8" s="314"/>
      <c r="R8" s="314"/>
      <c r="S8" s="314"/>
      <c r="T8" s="314"/>
      <c r="U8" s="314"/>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9"/>
      <c r="B10" s="119"/>
      <c r="C10" s="119"/>
      <c r="D10" s="119"/>
      <c r="E10" s="119"/>
      <c r="F10" s="119"/>
      <c r="G10" s="119"/>
      <c r="H10" s="119"/>
      <c r="I10" s="119"/>
      <c r="J10" s="68"/>
      <c r="K10" s="68"/>
      <c r="L10" s="68"/>
      <c r="M10" s="68"/>
      <c r="N10" s="68"/>
      <c r="O10" s="68"/>
      <c r="P10" s="68"/>
      <c r="Q10" s="68"/>
      <c r="R10" s="68"/>
      <c r="S10" s="68"/>
      <c r="T10" s="68"/>
      <c r="U10" s="68"/>
    </row>
    <row r="11" spans="1:21" x14ac:dyDescent="0.25">
      <c r="A11" s="314" t="str">
        <f>'6.1. Паспорт сетевой график'!A12:L12</f>
        <v>L_TP1100.VL.0046</v>
      </c>
      <c r="B11" s="314"/>
      <c r="C11" s="314"/>
      <c r="D11" s="314"/>
      <c r="E11" s="314"/>
      <c r="F11" s="314"/>
      <c r="G11" s="314"/>
      <c r="H11" s="314"/>
      <c r="I11" s="314"/>
      <c r="J11" s="314"/>
      <c r="K11" s="314"/>
      <c r="L11" s="314"/>
      <c r="M11" s="314"/>
      <c r="N11" s="314"/>
      <c r="O11" s="314"/>
      <c r="P11" s="314"/>
      <c r="Q11" s="314"/>
      <c r="R11" s="314"/>
      <c r="S11" s="314"/>
      <c r="T11" s="314"/>
      <c r="U11" s="314"/>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314"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314"/>
      <c r="C14" s="314"/>
      <c r="D14" s="314"/>
      <c r="E14" s="314"/>
      <c r="F14" s="314"/>
      <c r="G14" s="314"/>
      <c r="H14" s="314"/>
      <c r="I14" s="314"/>
      <c r="J14" s="314"/>
      <c r="K14" s="314"/>
      <c r="L14" s="314"/>
      <c r="M14" s="314"/>
      <c r="N14" s="314"/>
      <c r="O14" s="314"/>
      <c r="P14" s="314"/>
      <c r="Q14" s="314"/>
      <c r="R14" s="314"/>
      <c r="S14" s="314"/>
      <c r="T14" s="314"/>
      <c r="U14" s="314"/>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65"/>
      <c r="L16" s="65"/>
      <c r="M16" s="65"/>
      <c r="N16" s="65"/>
      <c r="O16" s="65"/>
      <c r="P16" s="65"/>
      <c r="Q16" s="65"/>
      <c r="R16" s="65"/>
      <c r="S16" s="65"/>
      <c r="T16" s="65"/>
    </row>
    <row r="17" spans="1:33" x14ac:dyDescent="0.25">
      <c r="A17" s="65"/>
      <c r="L17" s="65"/>
      <c r="M17" s="65"/>
      <c r="N17" s="65"/>
      <c r="O17" s="65"/>
      <c r="P17" s="65"/>
      <c r="Q17" s="65"/>
      <c r="R17" s="65"/>
      <c r="S17" s="65"/>
      <c r="T17" s="65"/>
    </row>
    <row r="18" spans="1:33" x14ac:dyDescent="0.25">
      <c r="A18" s="376" t="s">
        <v>359</v>
      </c>
      <c r="B18" s="376"/>
      <c r="C18" s="376"/>
      <c r="D18" s="376"/>
      <c r="E18" s="376"/>
      <c r="F18" s="376"/>
      <c r="G18" s="376"/>
      <c r="H18" s="376"/>
      <c r="I18" s="376"/>
      <c r="J18" s="376"/>
      <c r="K18" s="376"/>
      <c r="L18" s="376"/>
      <c r="M18" s="376"/>
      <c r="N18" s="376"/>
      <c r="O18" s="376"/>
      <c r="P18" s="376"/>
      <c r="Q18" s="376"/>
      <c r="R18" s="376"/>
      <c r="S18" s="376"/>
      <c r="T18" s="376"/>
      <c r="U18" s="376"/>
    </row>
    <row r="19" spans="1:33" x14ac:dyDescent="0.25">
      <c r="A19" s="65"/>
      <c r="B19" s="65"/>
      <c r="C19" s="65"/>
      <c r="D19" s="65"/>
      <c r="E19" s="65"/>
      <c r="F19" s="65"/>
      <c r="L19" s="65"/>
      <c r="M19" s="65"/>
      <c r="N19" s="65"/>
      <c r="O19" s="65"/>
      <c r="P19" s="65"/>
      <c r="Q19" s="65"/>
      <c r="R19" s="65"/>
      <c r="S19" s="65"/>
      <c r="T19" s="65"/>
    </row>
    <row r="20" spans="1:33" ht="56.25" customHeight="1" x14ac:dyDescent="0.25">
      <c r="A20" s="377" t="s">
        <v>139</v>
      </c>
      <c r="B20" s="377" t="s">
        <v>138</v>
      </c>
      <c r="C20" s="375" t="s">
        <v>137</v>
      </c>
      <c r="D20" s="375"/>
      <c r="E20" s="380" t="s">
        <v>442</v>
      </c>
      <c r="F20" s="380"/>
      <c r="G20" s="377" t="s">
        <v>550</v>
      </c>
      <c r="H20" s="381" t="s">
        <v>551</v>
      </c>
      <c r="I20" s="382"/>
      <c r="J20" s="382"/>
      <c r="K20" s="382"/>
      <c r="L20" s="381" t="s">
        <v>552</v>
      </c>
      <c r="M20" s="382"/>
      <c r="N20" s="382"/>
      <c r="O20" s="382"/>
      <c r="P20" s="381" t="s">
        <v>553</v>
      </c>
      <c r="Q20" s="382"/>
      <c r="R20" s="382"/>
      <c r="S20" s="382"/>
      <c r="T20" s="381" t="s">
        <v>554</v>
      </c>
      <c r="U20" s="382"/>
      <c r="V20" s="382"/>
      <c r="W20" s="382"/>
      <c r="X20" s="381" t="s">
        <v>555</v>
      </c>
      <c r="Y20" s="382"/>
      <c r="Z20" s="382"/>
      <c r="AA20" s="382"/>
      <c r="AB20" s="381" t="s">
        <v>556</v>
      </c>
      <c r="AC20" s="382"/>
      <c r="AD20" s="382"/>
      <c r="AE20" s="382"/>
      <c r="AF20" s="371" t="s">
        <v>136</v>
      </c>
      <c r="AG20" s="372"/>
    </row>
    <row r="21" spans="1:33" ht="99.75" customHeight="1" x14ac:dyDescent="0.25">
      <c r="A21" s="378"/>
      <c r="B21" s="378"/>
      <c r="C21" s="375"/>
      <c r="D21" s="375"/>
      <c r="E21" s="380"/>
      <c r="F21" s="380"/>
      <c r="G21" s="378"/>
      <c r="H21" s="383" t="s">
        <v>557</v>
      </c>
      <c r="I21" s="384"/>
      <c r="J21" s="383" t="s">
        <v>443</v>
      </c>
      <c r="K21" s="384"/>
      <c r="L21" s="375" t="s">
        <v>2</v>
      </c>
      <c r="M21" s="375"/>
      <c r="N21" s="375" t="s">
        <v>443</v>
      </c>
      <c r="O21" s="375"/>
      <c r="P21" s="375" t="s">
        <v>2</v>
      </c>
      <c r="Q21" s="375"/>
      <c r="R21" s="375" t="s">
        <v>443</v>
      </c>
      <c r="S21" s="375"/>
      <c r="T21" s="375" t="s">
        <v>2</v>
      </c>
      <c r="U21" s="375"/>
      <c r="V21" s="375" t="s">
        <v>443</v>
      </c>
      <c r="W21" s="375"/>
      <c r="X21" s="375" t="s">
        <v>2</v>
      </c>
      <c r="Y21" s="375"/>
      <c r="Z21" s="375" t="s">
        <v>443</v>
      </c>
      <c r="AA21" s="375"/>
      <c r="AB21" s="375" t="s">
        <v>2</v>
      </c>
      <c r="AC21" s="375"/>
      <c r="AD21" s="375" t="s">
        <v>443</v>
      </c>
      <c r="AE21" s="375"/>
      <c r="AF21" s="373"/>
      <c r="AG21" s="374"/>
    </row>
    <row r="22" spans="1:33" ht="89.25" customHeight="1" x14ac:dyDescent="0.25">
      <c r="A22" s="379"/>
      <c r="B22" s="379"/>
      <c r="C22" s="293" t="s">
        <v>2</v>
      </c>
      <c r="D22" s="293" t="s">
        <v>443</v>
      </c>
      <c r="E22" s="295" t="s">
        <v>558</v>
      </c>
      <c r="F22" s="295" t="s">
        <v>559</v>
      </c>
      <c r="G22" s="379"/>
      <c r="H22" s="261" t="s">
        <v>341</v>
      </c>
      <c r="I22" s="261" t="s">
        <v>342</v>
      </c>
      <c r="J22" s="261" t="s">
        <v>341</v>
      </c>
      <c r="K22" s="261" t="s">
        <v>342</v>
      </c>
      <c r="L22" s="261" t="s">
        <v>341</v>
      </c>
      <c r="M22" s="261" t="s">
        <v>342</v>
      </c>
      <c r="N22" s="261" t="s">
        <v>341</v>
      </c>
      <c r="O22" s="261" t="s">
        <v>342</v>
      </c>
      <c r="P22" s="261" t="s">
        <v>341</v>
      </c>
      <c r="Q22" s="261" t="s">
        <v>342</v>
      </c>
      <c r="R22" s="261" t="s">
        <v>341</v>
      </c>
      <c r="S22" s="261" t="s">
        <v>342</v>
      </c>
      <c r="T22" s="261" t="s">
        <v>341</v>
      </c>
      <c r="U22" s="261" t="s">
        <v>342</v>
      </c>
      <c r="V22" s="261" t="s">
        <v>341</v>
      </c>
      <c r="W22" s="261" t="s">
        <v>342</v>
      </c>
      <c r="X22" s="261" t="s">
        <v>341</v>
      </c>
      <c r="Y22" s="261" t="s">
        <v>342</v>
      </c>
      <c r="Z22" s="261" t="s">
        <v>341</v>
      </c>
      <c r="AA22" s="261" t="s">
        <v>342</v>
      </c>
      <c r="AB22" s="261" t="s">
        <v>341</v>
      </c>
      <c r="AC22" s="261" t="s">
        <v>342</v>
      </c>
      <c r="AD22" s="261" t="s">
        <v>341</v>
      </c>
      <c r="AE22" s="261" t="s">
        <v>342</v>
      </c>
      <c r="AF22" s="293" t="s">
        <v>444</v>
      </c>
      <c r="AG22" s="293" t="s">
        <v>443</v>
      </c>
    </row>
    <row r="23" spans="1:33"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D23" s="286">
        <v>30</v>
      </c>
      <c r="AE23" s="286">
        <v>31</v>
      </c>
      <c r="AF23" s="286">
        <v>32</v>
      </c>
      <c r="AG23" s="286">
        <v>33</v>
      </c>
    </row>
    <row r="24" spans="1:33" s="235" customFormat="1" ht="47.25" x14ac:dyDescent="0.25">
      <c r="A24" s="262">
        <v>1</v>
      </c>
      <c r="B24" s="263" t="s">
        <v>135</v>
      </c>
      <c r="C24" s="264">
        <v>24.550776211024832</v>
      </c>
      <c r="D24" s="264">
        <v>0</v>
      </c>
      <c r="E24" s="264">
        <v>14.664889799999999</v>
      </c>
      <c r="F24" s="264">
        <v>14.664889799999999</v>
      </c>
      <c r="G24" s="264">
        <v>0</v>
      </c>
      <c r="H24" s="264">
        <v>0</v>
      </c>
      <c r="I24" s="264">
        <v>0</v>
      </c>
      <c r="J24" s="264">
        <v>0</v>
      </c>
      <c r="K24" s="264"/>
      <c r="L24" s="264">
        <v>2.4511173127630008</v>
      </c>
      <c r="M24" s="264"/>
      <c r="N24" s="264"/>
      <c r="O24" s="264"/>
      <c r="P24" s="264">
        <v>7.4347690666900101</v>
      </c>
      <c r="Q24" s="264"/>
      <c r="R24" s="264"/>
      <c r="S24" s="264"/>
      <c r="T24" s="264">
        <v>14.664889831571822</v>
      </c>
      <c r="U24" s="264"/>
      <c r="V24" s="264"/>
      <c r="W24" s="264"/>
      <c r="X24" s="264">
        <v>0</v>
      </c>
      <c r="Y24" s="264"/>
      <c r="Z24" s="264"/>
      <c r="AA24" s="264"/>
      <c r="AB24" s="264">
        <v>0</v>
      </c>
      <c r="AC24" s="264"/>
      <c r="AD24" s="264"/>
      <c r="AE24" s="264"/>
      <c r="AF24" s="264">
        <v>24.550776211024832</v>
      </c>
      <c r="AG24" s="264">
        <v>0</v>
      </c>
    </row>
    <row r="25" spans="1:33" s="236" customFormat="1" x14ac:dyDescent="0.25">
      <c r="A25" s="265" t="s">
        <v>445</v>
      </c>
      <c r="B25" s="266" t="s">
        <v>134</v>
      </c>
      <c r="C25" s="264"/>
      <c r="D25" s="264"/>
      <c r="E25" s="264"/>
      <c r="F25" s="264"/>
      <c r="G25" s="264">
        <v>0</v>
      </c>
      <c r="H25" s="264">
        <v>0</v>
      </c>
      <c r="I25" s="264"/>
      <c r="J25" s="264">
        <v>0</v>
      </c>
      <c r="K25" s="264"/>
      <c r="L25" s="264">
        <v>0</v>
      </c>
      <c r="M25" s="264"/>
      <c r="N25" s="264" t="s">
        <v>534</v>
      </c>
      <c r="O25" s="264"/>
      <c r="P25" s="264">
        <v>0</v>
      </c>
      <c r="Q25" s="264"/>
      <c r="R25" s="264" t="s">
        <v>534</v>
      </c>
      <c r="S25" s="264"/>
      <c r="T25" s="264">
        <v>0</v>
      </c>
      <c r="U25" s="264"/>
      <c r="V25" s="264" t="s">
        <v>534</v>
      </c>
      <c r="W25" s="264"/>
      <c r="X25" s="264">
        <v>0</v>
      </c>
      <c r="Y25" s="264"/>
      <c r="Z25" s="264" t="s">
        <v>534</v>
      </c>
      <c r="AA25" s="264"/>
      <c r="AB25" s="264">
        <v>0</v>
      </c>
      <c r="AC25" s="264"/>
      <c r="AD25" s="264" t="s">
        <v>534</v>
      </c>
      <c r="AE25" s="264"/>
      <c r="AF25" s="264">
        <v>0</v>
      </c>
      <c r="AG25" s="264">
        <v>0</v>
      </c>
    </row>
    <row r="26" spans="1:33" s="236" customFormat="1" x14ac:dyDescent="0.25">
      <c r="A26" s="265" t="s">
        <v>446</v>
      </c>
      <c r="B26" s="266" t="s">
        <v>133</v>
      </c>
      <c r="C26" s="264"/>
      <c r="D26" s="264"/>
      <c r="E26" s="264"/>
      <c r="F26" s="264"/>
      <c r="G26" s="264">
        <v>0</v>
      </c>
      <c r="H26" s="264">
        <v>0</v>
      </c>
      <c r="I26" s="264"/>
      <c r="J26" s="264">
        <v>0</v>
      </c>
      <c r="K26" s="264"/>
      <c r="L26" s="264">
        <v>0</v>
      </c>
      <c r="M26" s="264"/>
      <c r="N26" s="264" t="s">
        <v>534</v>
      </c>
      <c r="O26" s="264"/>
      <c r="P26" s="264">
        <v>0</v>
      </c>
      <c r="Q26" s="264"/>
      <c r="R26" s="264" t="s">
        <v>534</v>
      </c>
      <c r="S26" s="264"/>
      <c r="T26" s="264">
        <v>0</v>
      </c>
      <c r="U26" s="264"/>
      <c r="V26" s="264" t="s">
        <v>534</v>
      </c>
      <c r="W26" s="264"/>
      <c r="X26" s="264">
        <v>0</v>
      </c>
      <c r="Y26" s="264"/>
      <c r="Z26" s="264" t="s">
        <v>534</v>
      </c>
      <c r="AA26" s="264"/>
      <c r="AB26" s="264">
        <v>0</v>
      </c>
      <c r="AC26" s="264"/>
      <c r="AD26" s="264" t="s">
        <v>534</v>
      </c>
      <c r="AE26" s="264"/>
      <c r="AF26" s="264">
        <v>0</v>
      </c>
      <c r="AG26" s="264">
        <v>0</v>
      </c>
    </row>
    <row r="27" spans="1:33" s="236" customFormat="1" ht="31.5" x14ac:dyDescent="0.25">
      <c r="A27" s="265" t="s">
        <v>447</v>
      </c>
      <c r="B27" s="266" t="s">
        <v>299</v>
      </c>
      <c r="C27" s="264"/>
      <c r="D27" s="264"/>
      <c r="E27" s="264"/>
      <c r="F27" s="264"/>
      <c r="G27" s="264">
        <v>0</v>
      </c>
      <c r="H27" s="264">
        <v>0</v>
      </c>
      <c r="I27" s="264"/>
      <c r="J27" s="264">
        <v>0</v>
      </c>
      <c r="K27" s="264"/>
      <c r="L27" s="264">
        <f>L24-L29</f>
        <v>1.9524764741055383</v>
      </c>
      <c r="M27" s="264"/>
      <c r="N27" s="264" t="s">
        <v>534</v>
      </c>
      <c r="O27" s="264"/>
      <c r="P27" s="264">
        <f>P24-P29</f>
        <v>6.2685912452936785</v>
      </c>
      <c r="Q27" s="264"/>
      <c r="R27" s="264" t="s">
        <v>534</v>
      </c>
      <c r="S27" s="264"/>
      <c r="T27" s="264">
        <f>T24-T29</f>
        <v>12.794162289733743</v>
      </c>
      <c r="U27" s="264"/>
      <c r="V27" s="264" t="s">
        <v>534</v>
      </c>
      <c r="W27" s="264"/>
      <c r="X27" s="264">
        <v>0</v>
      </c>
      <c r="Y27" s="264"/>
      <c r="Z27" s="264" t="s">
        <v>534</v>
      </c>
      <c r="AA27" s="264"/>
      <c r="AB27" s="264">
        <v>0</v>
      </c>
      <c r="AC27" s="264"/>
      <c r="AD27" s="264" t="s">
        <v>534</v>
      </c>
      <c r="AE27" s="264"/>
      <c r="AF27" s="264">
        <v>18.802844355981392</v>
      </c>
      <c r="AG27" s="264">
        <v>0</v>
      </c>
    </row>
    <row r="28" spans="1:33" s="236" customFormat="1" x14ac:dyDescent="0.25">
      <c r="A28" s="265" t="s">
        <v>448</v>
      </c>
      <c r="B28" s="266" t="s">
        <v>449</v>
      </c>
      <c r="C28" s="264"/>
      <c r="D28" s="264"/>
      <c r="E28" s="264"/>
      <c r="F28" s="264"/>
      <c r="G28" s="264">
        <v>0</v>
      </c>
      <c r="H28" s="264">
        <v>0</v>
      </c>
      <c r="I28" s="264"/>
      <c r="J28" s="264">
        <v>0</v>
      </c>
      <c r="K28" s="264"/>
      <c r="L28" s="264">
        <v>0</v>
      </c>
      <c r="M28" s="264"/>
      <c r="N28" s="264" t="s">
        <v>534</v>
      </c>
      <c r="O28" s="264"/>
      <c r="P28" s="264">
        <v>0</v>
      </c>
      <c r="Q28" s="264"/>
      <c r="R28" s="264" t="s">
        <v>534</v>
      </c>
      <c r="S28" s="264"/>
      <c r="T28" s="264">
        <v>0</v>
      </c>
      <c r="U28" s="264"/>
      <c r="V28" s="264" t="s">
        <v>534</v>
      </c>
      <c r="W28" s="264"/>
      <c r="X28" s="264">
        <v>0</v>
      </c>
      <c r="Y28" s="264"/>
      <c r="Z28" s="264" t="s">
        <v>534</v>
      </c>
      <c r="AA28" s="264"/>
      <c r="AB28" s="264">
        <v>0</v>
      </c>
      <c r="AC28" s="264"/>
      <c r="AD28" s="264" t="s">
        <v>534</v>
      </c>
      <c r="AE28" s="264"/>
      <c r="AF28" s="264">
        <v>0</v>
      </c>
      <c r="AG28" s="264">
        <v>0</v>
      </c>
    </row>
    <row r="29" spans="1:33" s="236" customFormat="1" x14ac:dyDescent="0.25">
      <c r="A29" s="265" t="s">
        <v>450</v>
      </c>
      <c r="B29" s="267" t="s">
        <v>132</v>
      </c>
      <c r="C29" s="264"/>
      <c r="D29" s="264"/>
      <c r="E29" s="264"/>
      <c r="F29" s="264"/>
      <c r="G29" s="264">
        <v>0</v>
      </c>
      <c r="H29" s="264">
        <v>0</v>
      </c>
      <c r="I29" s="264"/>
      <c r="J29" s="264">
        <v>0</v>
      </c>
      <c r="K29" s="264"/>
      <c r="L29" s="264">
        <v>0.49864083865746256</v>
      </c>
      <c r="M29" s="264"/>
      <c r="N29" s="264" t="s">
        <v>534</v>
      </c>
      <c r="O29" s="264"/>
      <c r="P29" s="264">
        <v>1.1661778213963316</v>
      </c>
      <c r="Q29" s="264"/>
      <c r="R29" s="264" t="s">
        <v>534</v>
      </c>
      <c r="S29" s="264"/>
      <c r="T29" s="264">
        <v>1.8707275418380789</v>
      </c>
      <c r="U29" s="264"/>
      <c r="V29" s="264" t="s">
        <v>534</v>
      </c>
      <c r="W29" s="264"/>
      <c r="X29" s="264">
        <v>0</v>
      </c>
      <c r="Y29" s="264"/>
      <c r="Z29" s="264" t="s">
        <v>534</v>
      </c>
      <c r="AA29" s="264"/>
      <c r="AB29" s="264">
        <v>0</v>
      </c>
      <c r="AC29" s="264"/>
      <c r="AD29" s="264" t="s">
        <v>534</v>
      </c>
      <c r="AE29" s="264"/>
      <c r="AF29" s="264">
        <v>3.5355462018918757</v>
      </c>
      <c r="AG29" s="264">
        <v>0</v>
      </c>
    </row>
    <row r="30" spans="1:33" s="235" customFormat="1" ht="47.25" x14ac:dyDescent="0.25">
      <c r="A30" s="262" t="s">
        <v>63</v>
      </c>
      <c r="B30" s="263" t="s">
        <v>451</v>
      </c>
      <c r="C30" s="264">
        <v>32.242506720128347</v>
      </c>
      <c r="D30" s="264">
        <v>0</v>
      </c>
      <c r="E30" s="264">
        <v>32.242506720128347</v>
      </c>
      <c r="F30" s="264">
        <v>32.242506720128347</v>
      </c>
      <c r="G30" s="264">
        <v>0</v>
      </c>
      <c r="H30" s="264">
        <v>0</v>
      </c>
      <c r="I30" s="264">
        <v>0</v>
      </c>
      <c r="J30" s="264"/>
      <c r="K30" s="264"/>
      <c r="L30" s="264">
        <v>2.0425977606358341</v>
      </c>
      <c r="M30" s="264"/>
      <c r="N30" s="264"/>
      <c r="O30" s="264"/>
      <c r="P30" s="264">
        <v>7.5884760674726106</v>
      </c>
      <c r="Q30" s="264"/>
      <c r="R30" s="264"/>
      <c r="S30" s="264"/>
      <c r="T30" s="264">
        <v>22.611432892019906</v>
      </c>
      <c r="U30" s="264"/>
      <c r="V30" s="264"/>
      <c r="W30" s="264"/>
      <c r="X30" s="264">
        <v>0</v>
      </c>
      <c r="Y30" s="264"/>
      <c r="Z30" s="264"/>
      <c r="AA30" s="264"/>
      <c r="AB30" s="264">
        <v>0</v>
      </c>
      <c r="AC30" s="264"/>
      <c r="AD30" s="264"/>
      <c r="AE30" s="264"/>
      <c r="AF30" s="264">
        <v>32.242506720128347</v>
      </c>
      <c r="AG30" s="264">
        <v>0</v>
      </c>
    </row>
    <row r="31" spans="1:33" s="236" customFormat="1" x14ac:dyDescent="0.25">
      <c r="A31" s="262" t="s">
        <v>452</v>
      </c>
      <c r="B31" s="266" t="s">
        <v>131</v>
      </c>
      <c r="C31" s="264">
        <v>3.046229264686958</v>
      </c>
      <c r="D31" s="264">
        <v>0</v>
      </c>
      <c r="E31" s="264"/>
      <c r="F31" s="264"/>
      <c r="G31" s="264"/>
      <c r="H31" s="264"/>
      <c r="I31" s="264">
        <v>0</v>
      </c>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v>0</v>
      </c>
      <c r="AG31" s="264"/>
    </row>
    <row r="32" spans="1:33" s="236" customFormat="1" ht="31.5" x14ac:dyDescent="0.25">
      <c r="A32" s="262" t="s">
        <v>453</v>
      </c>
      <c r="B32" s="266" t="s">
        <v>130</v>
      </c>
      <c r="C32" s="264">
        <v>22.370241007555951</v>
      </c>
      <c r="D32" s="264">
        <v>0</v>
      </c>
      <c r="E32" s="264"/>
      <c r="F32" s="264"/>
      <c r="G32" s="264"/>
      <c r="H32" s="264"/>
      <c r="I32" s="264">
        <v>0</v>
      </c>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v>0</v>
      </c>
      <c r="AG32" s="264"/>
    </row>
    <row r="33" spans="1:33" s="236" customFormat="1" x14ac:dyDescent="0.25">
      <c r="A33" s="262" t="s">
        <v>454</v>
      </c>
      <c r="B33" s="266" t="s">
        <v>129</v>
      </c>
      <c r="C33" s="264">
        <v>1.9864064779372241E-2</v>
      </c>
      <c r="D33" s="264">
        <v>0</v>
      </c>
      <c r="E33" s="264"/>
      <c r="F33" s="264"/>
      <c r="G33" s="264"/>
      <c r="H33" s="264"/>
      <c r="I33" s="264">
        <v>0</v>
      </c>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v>0</v>
      </c>
      <c r="AG33" s="264"/>
    </row>
    <row r="34" spans="1:33" s="236" customFormat="1" x14ac:dyDescent="0.25">
      <c r="A34" s="262" t="s">
        <v>455</v>
      </c>
      <c r="B34" s="266" t="s">
        <v>128</v>
      </c>
      <c r="C34" s="264">
        <v>6.8061723831060661</v>
      </c>
      <c r="D34" s="264">
        <v>0</v>
      </c>
      <c r="E34" s="264"/>
      <c r="F34" s="264"/>
      <c r="G34" s="264"/>
      <c r="H34" s="264"/>
      <c r="I34" s="264">
        <v>0</v>
      </c>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v>0</v>
      </c>
      <c r="AG34" s="264"/>
    </row>
    <row r="35" spans="1:33" s="235" customFormat="1" ht="31.5" x14ac:dyDescent="0.25">
      <c r="A35" s="262" t="s">
        <v>62</v>
      </c>
      <c r="B35" s="263" t="s">
        <v>456</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v>0</v>
      </c>
      <c r="AG35" s="264">
        <v>0</v>
      </c>
    </row>
    <row r="36" spans="1:33" s="236" customFormat="1" x14ac:dyDescent="0.25">
      <c r="A36" s="265" t="s">
        <v>457</v>
      </c>
      <c r="B36" s="266" t="s">
        <v>462</v>
      </c>
      <c r="C36" s="264"/>
      <c r="D36" s="264"/>
      <c r="E36" s="264"/>
      <c r="F36" s="264"/>
      <c r="G36" s="264">
        <v>0</v>
      </c>
      <c r="H36" s="264">
        <v>0</v>
      </c>
      <c r="I36" s="264"/>
      <c r="J36" s="264">
        <v>0</v>
      </c>
      <c r="K36" s="264"/>
      <c r="L36" s="264">
        <v>0</v>
      </c>
      <c r="M36" s="287" t="s">
        <v>401</v>
      </c>
      <c r="N36" s="264" t="s">
        <v>534</v>
      </c>
      <c r="O36" s="264" t="s">
        <v>534</v>
      </c>
      <c r="P36" s="264">
        <v>0</v>
      </c>
      <c r="Q36" s="287" t="s">
        <v>401</v>
      </c>
      <c r="R36" s="264" t="s">
        <v>534</v>
      </c>
      <c r="S36" s="264" t="s">
        <v>534</v>
      </c>
      <c r="T36" s="264">
        <v>0</v>
      </c>
      <c r="U36" s="287" t="s">
        <v>401</v>
      </c>
      <c r="V36" s="264" t="s">
        <v>534</v>
      </c>
      <c r="W36" s="264" t="s">
        <v>534</v>
      </c>
      <c r="X36" s="264">
        <v>0</v>
      </c>
      <c r="Y36" s="287" t="s">
        <v>401</v>
      </c>
      <c r="Z36" s="264" t="s">
        <v>534</v>
      </c>
      <c r="AA36" s="264" t="s">
        <v>534</v>
      </c>
      <c r="AB36" s="264">
        <v>0</v>
      </c>
      <c r="AC36" s="287" t="s">
        <v>401</v>
      </c>
      <c r="AD36" s="264" t="s">
        <v>534</v>
      </c>
      <c r="AE36" s="264" t="s">
        <v>534</v>
      </c>
      <c r="AF36" s="264">
        <v>0</v>
      </c>
      <c r="AG36" s="264">
        <v>0</v>
      </c>
    </row>
    <row r="37" spans="1:33" s="236" customFormat="1" ht="31.5" x14ac:dyDescent="0.25">
      <c r="A37" s="265" t="s">
        <v>459</v>
      </c>
      <c r="B37" s="268" t="s">
        <v>458</v>
      </c>
      <c r="C37" s="264"/>
      <c r="D37" s="264"/>
      <c r="E37" s="264"/>
      <c r="F37" s="264"/>
      <c r="G37" s="264">
        <v>0</v>
      </c>
      <c r="H37" s="264">
        <v>0</v>
      </c>
      <c r="I37" s="264"/>
      <c r="J37" s="264">
        <v>0</v>
      </c>
      <c r="K37" s="264"/>
      <c r="L37" s="264">
        <v>0</v>
      </c>
      <c r="M37" s="287" t="s">
        <v>401</v>
      </c>
      <c r="N37" s="264" t="s">
        <v>534</v>
      </c>
      <c r="O37" s="264" t="s">
        <v>534</v>
      </c>
      <c r="P37" s="264">
        <v>0</v>
      </c>
      <c r="Q37" s="287" t="s">
        <v>401</v>
      </c>
      <c r="R37" s="264" t="s">
        <v>534</v>
      </c>
      <c r="S37" s="264" t="s">
        <v>534</v>
      </c>
      <c r="T37" s="264">
        <v>0</v>
      </c>
      <c r="U37" s="287" t="s">
        <v>401</v>
      </c>
      <c r="V37" s="264" t="s">
        <v>534</v>
      </c>
      <c r="W37" s="264" t="s">
        <v>534</v>
      </c>
      <c r="X37" s="264">
        <v>0</v>
      </c>
      <c r="Y37" s="287" t="s">
        <v>401</v>
      </c>
      <c r="Z37" s="264" t="s">
        <v>534</v>
      </c>
      <c r="AA37" s="264" t="s">
        <v>534</v>
      </c>
      <c r="AB37" s="264">
        <v>0</v>
      </c>
      <c r="AC37" s="287" t="s">
        <v>401</v>
      </c>
      <c r="AD37" s="264" t="s">
        <v>534</v>
      </c>
      <c r="AE37" s="264" t="s">
        <v>534</v>
      </c>
      <c r="AF37" s="264">
        <v>0</v>
      </c>
      <c r="AG37" s="264">
        <v>0</v>
      </c>
    </row>
    <row r="38" spans="1:33" s="236" customFormat="1" x14ac:dyDescent="0.25">
      <c r="A38" s="265" t="s">
        <v>460</v>
      </c>
      <c r="B38" s="268" t="s">
        <v>126</v>
      </c>
      <c r="C38" s="264"/>
      <c r="D38" s="264"/>
      <c r="E38" s="264"/>
      <c r="F38" s="264"/>
      <c r="G38" s="264">
        <v>0</v>
      </c>
      <c r="H38" s="264">
        <v>0</v>
      </c>
      <c r="I38" s="264"/>
      <c r="J38" s="264">
        <v>0</v>
      </c>
      <c r="K38" s="264"/>
      <c r="L38" s="264">
        <v>0</v>
      </c>
      <c r="M38" s="287" t="s">
        <v>401</v>
      </c>
      <c r="N38" s="264" t="s">
        <v>534</v>
      </c>
      <c r="O38" s="264" t="s">
        <v>534</v>
      </c>
      <c r="P38" s="264">
        <v>0</v>
      </c>
      <c r="Q38" s="287" t="s">
        <v>401</v>
      </c>
      <c r="R38" s="264" t="s">
        <v>534</v>
      </c>
      <c r="S38" s="264" t="s">
        <v>534</v>
      </c>
      <c r="T38" s="264">
        <v>0</v>
      </c>
      <c r="U38" s="287" t="s">
        <v>401</v>
      </c>
      <c r="V38" s="264" t="s">
        <v>534</v>
      </c>
      <c r="W38" s="264" t="s">
        <v>534</v>
      </c>
      <c r="X38" s="264">
        <v>0</v>
      </c>
      <c r="Y38" s="287" t="s">
        <v>401</v>
      </c>
      <c r="Z38" s="264" t="s">
        <v>534</v>
      </c>
      <c r="AA38" s="264" t="s">
        <v>534</v>
      </c>
      <c r="AB38" s="264">
        <v>0</v>
      </c>
      <c r="AC38" s="287" t="s">
        <v>401</v>
      </c>
      <c r="AD38" s="264" t="s">
        <v>534</v>
      </c>
      <c r="AE38" s="264" t="s">
        <v>534</v>
      </c>
      <c r="AF38" s="264">
        <v>0</v>
      </c>
      <c r="AG38" s="264">
        <v>0</v>
      </c>
    </row>
    <row r="39" spans="1:33" s="236" customFormat="1" x14ac:dyDescent="0.25">
      <c r="A39" s="265" t="s">
        <v>461</v>
      </c>
      <c r="B39" s="266" t="s">
        <v>523</v>
      </c>
      <c r="C39" s="264"/>
      <c r="D39" s="264"/>
      <c r="E39" s="264"/>
      <c r="F39" s="264"/>
      <c r="G39" s="264">
        <v>0</v>
      </c>
      <c r="H39" s="264">
        <v>0</v>
      </c>
      <c r="I39" s="264"/>
      <c r="J39" s="264">
        <v>0</v>
      </c>
      <c r="K39" s="264"/>
      <c r="L39" s="264">
        <v>0.55000000000000004</v>
      </c>
      <c r="M39" s="287">
        <v>4</v>
      </c>
      <c r="N39" s="264" t="s">
        <v>534</v>
      </c>
      <c r="O39" s="264" t="s">
        <v>534</v>
      </c>
      <c r="P39" s="264">
        <v>0</v>
      </c>
      <c r="Q39" s="287" t="s">
        <v>401</v>
      </c>
      <c r="R39" s="264" t="s">
        <v>534</v>
      </c>
      <c r="S39" s="264" t="s">
        <v>534</v>
      </c>
      <c r="T39" s="264">
        <v>0</v>
      </c>
      <c r="U39" s="287" t="s">
        <v>401</v>
      </c>
      <c r="V39" s="264" t="s">
        <v>534</v>
      </c>
      <c r="W39" s="264" t="s">
        <v>534</v>
      </c>
      <c r="X39" s="264">
        <v>0</v>
      </c>
      <c r="Y39" s="287" t="s">
        <v>401</v>
      </c>
      <c r="Z39" s="264" t="s">
        <v>534</v>
      </c>
      <c r="AA39" s="264" t="s">
        <v>534</v>
      </c>
      <c r="AB39" s="264">
        <v>0</v>
      </c>
      <c r="AC39" s="287" t="s">
        <v>401</v>
      </c>
      <c r="AD39" s="264" t="s">
        <v>534</v>
      </c>
      <c r="AE39" s="264" t="s">
        <v>534</v>
      </c>
      <c r="AF39" s="264">
        <v>0.55000000000000004</v>
      </c>
      <c r="AG39" s="264">
        <v>0</v>
      </c>
    </row>
    <row r="40" spans="1:33" s="236" customFormat="1" x14ac:dyDescent="0.25">
      <c r="A40" s="265" t="s">
        <v>463</v>
      </c>
      <c r="B40" s="266" t="s">
        <v>464</v>
      </c>
      <c r="C40" s="264"/>
      <c r="D40" s="264"/>
      <c r="E40" s="264"/>
      <c r="F40" s="264"/>
      <c r="G40" s="264">
        <v>0</v>
      </c>
      <c r="H40" s="264">
        <v>0</v>
      </c>
      <c r="I40" s="264"/>
      <c r="J40" s="264">
        <v>0</v>
      </c>
      <c r="K40" s="264"/>
      <c r="L40" s="264">
        <v>0</v>
      </c>
      <c r="M40" s="287" t="s">
        <v>401</v>
      </c>
      <c r="N40" s="264" t="s">
        <v>534</v>
      </c>
      <c r="O40" s="264" t="s">
        <v>534</v>
      </c>
      <c r="P40" s="264">
        <v>0</v>
      </c>
      <c r="Q40" s="287" t="s">
        <v>401</v>
      </c>
      <c r="R40" s="264" t="s">
        <v>534</v>
      </c>
      <c r="S40" s="264" t="s">
        <v>534</v>
      </c>
      <c r="T40" s="264">
        <v>0</v>
      </c>
      <c r="U40" s="287" t="s">
        <v>401</v>
      </c>
      <c r="V40" s="264" t="s">
        <v>534</v>
      </c>
      <c r="W40" s="264" t="s">
        <v>534</v>
      </c>
      <c r="X40" s="264">
        <v>0</v>
      </c>
      <c r="Y40" s="287" t="s">
        <v>401</v>
      </c>
      <c r="Z40" s="264" t="s">
        <v>534</v>
      </c>
      <c r="AA40" s="264" t="s">
        <v>534</v>
      </c>
      <c r="AB40" s="264">
        <v>0</v>
      </c>
      <c r="AC40" s="287" t="s">
        <v>401</v>
      </c>
      <c r="AD40" s="264" t="s">
        <v>534</v>
      </c>
      <c r="AE40" s="264" t="s">
        <v>534</v>
      </c>
      <c r="AF40" s="264">
        <v>0</v>
      </c>
      <c r="AG40" s="264">
        <v>0</v>
      </c>
    </row>
    <row r="41" spans="1:33" s="236" customFormat="1" x14ac:dyDescent="0.25">
      <c r="A41" s="265" t="s">
        <v>465</v>
      </c>
      <c r="B41" s="266" t="s">
        <v>466</v>
      </c>
      <c r="C41" s="264"/>
      <c r="D41" s="264"/>
      <c r="E41" s="264"/>
      <c r="F41" s="264"/>
      <c r="G41" s="264">
        <v>0</v>
      </c>
      <c r="H41" s="264">
        <v>0</v>
      </c>
      <c r="I41" s="264"/>
      <c r="J41" s="264">
        <v>0</v>
      </c>
      <c r="K41" s="264"/>
      <c r="L41" s="264">
        <v>0</v>
      </c>
      <c r="M41" s="287" t="s">
        <v>401</v>
      </c>
      <c r="N41" s="264" t="s">
        <v>534</v>
      </c>
      <c r="O41" s="264" t="s">
        <v>534</v>
      </c>
      <c r="P41" s="264">
        <v>0</v>
      </c>
      <c r="Q41" s="287" t="s">
        <v>401</v>
      </c>
      <c r="R41" s="264" t="s">
        <v>534</v>
      </c>
      <c r="S41" s="264" t="s">
        <v>534</v>
      </c>
      <c r="T41" s="264">
        <v>0</v>
      </c>
      <c r="U41" s="287" t="s">
        <v>401</v>
      </c>
      <c r="V41" s="264" t="s">
        <v>534</v>
      </c>
      <c r="W41" s="264" t="s">
        <v>534</v>
      </c>
      <c r="X41" s="264">
        <v>0</v>
      </c>
      <c r="Y41" s="287" t="s">
        <v>401</v>
      </c>
      <c r="Z41" s="264" t="s">
        <v>534</v>
      </c>
      <c r="AA41" s="264" t="s">
        <v>534</v>
      </c>
      <c r="AB41" s="264">
        <v>0</v>
      </c>
      <c r="AC41" s="287" t="s">
        <v>401</v>
      </c>
      <c r="AD41" s="264" t="s">
        <v>534</v>
      </c>
      <c r="AE41" s="264" t="s">
        <v>534</v>
      </c>
      <c r="AF41" s="264">
        <v>0</v>
      </c>
      <c r="AG41" s="264">
        <v>0</v>
      </c>
    </row>
    <row r="42" spans="1:33" s="235" customFormat="1" x14ac:dyDescent="0.25">
      <c r="A42" s="265" t="s">
        <v>467</v>
      </c>
      <c r="B42" s="266" t="s">
        <v>468</v>
      </c>
      <c r="C42" s="264"/>
      <c r="D42" s="264"/>
      <c r="E42" s="264"/>
      <c r="F42" s="264"/>
      <c r="G42" s="264">
        <v>0</v>
      </c>
      <c r="H42" s="264">
        <v>0</v>
      </c>
      <c r="I42" s="264"/>
      <c r="J42" s="264">
        <v>0</v>
      </c>
      <c r="K42" s="264"/>
      <c r="L42" s="264">
        <v>0</v>
      </c>
      <c r="M42" s="287" t="s">
        <v>401</v>
      </c>
      <c r="N42" s="264" t="s">
        <v>534</v>
      </c>
      <c r="O42" s="264" t="s">
        <v>534</v>
      </c>
      <c r="P42" s="264">
        <v>0</v>
      </c>
      <c r="Q42" s="287" t="s">
        <v>401</v>
      </c>
      <c r="R42" s="264" t="s">
        <v>534</v>
      </c>
      <c r="S42" s="264" t="s">
        <v>534</v>
      </c>
      <c r="T42" s="264">
        <v>0</v>
      </c>
      <c r="U42" s="287" t="s">
        <v>401</v>
      </c>
      <c r="V42" s="264" t="s">
        <v>534</v>
      </c>
      <c r="W42" s="264" t="s">
        <v>534</v>
      </c>
      <c r="X42" s="264">
        <v>0</v>
      </c>
      <c r="Y42" s="287" t="s">
        <v>401</v>
      </c>
      <c r="Z42" s="264" t="s">
        <v>534</v>
      </c>
      <c r="AA42" s="264" t="s">
        <v>534</v>
      </c>
      <c r="AB42" s="264">
        <v>0</v>
      </c>
      <c r="AC42" s="287" t="s">
        <v>401</v>
      </c>
      <c r="AD42" s="264" t="s">
        <v>534</v>
      </c>
      <c r="AE42" s="264" t="s">
        <v>534</v>
      </c>
      <c r="AF42" s="264">
        <v>0</v>
      </c>
      <c r="AG42" s="264">
        <v>0</v>
      </c>
    </row>
    <row r="43" spans="1:33" s="236" customFormat="1" x14ac:dyDescent="0.25">
      <c r="A43" s="265" t="s">
        <v>469</v>
      </c>
      <c r="B43" s="266" t="s">
        <v>470</v>
      </c>
      <c r="C43" s="264"/>
      <c r="D43" s="264"/>
      <c r="E43" s="264"/>
      <c r="F43" s="264"/>
      <c r="G43" s="264">
        <v>0</v>
      </c>
      <c r="H43" s="264">
        <v>0</v>
      </c>
      <c r="I43" s="264"/>
      <c r="J43" s="264">
        <v>0</v>
      </c>
      <c r="K43" s="264"/>
      <c r="L43" s="264">
        <v>0</v>
      </c>
      <c r="M43" s="287" t="s">
        <v>401</v>
      </c>
      <c r="N43" s="264" t="s">
        <v>534</v>
      </c>
      <c r="O43" s="264" t="s">
        <v>534</v>
      </c>
      <c r="P43" s="264">
        <v>0</v>
      </c>
      <c r="Q43" s="287" t="s">
        <v>401</v>
      </c>
      <c r="R43" s="264" t="s">
        <v>534</v>
      </c>
      <c r="S43" s="264" t="s">
        <v>534</v>
      </c>
      <c r="T43" s="264">
        <v>0</v>
      </c>
      <c r="U43" s="287" t="s">
        <v>401</v>
      </c>
      <c r="V43" s="264" t="s">
        <v>534</v>
      </c>
      <c r="W43" s="264" t="s">
        <v>534</v>
      </c>
      <c r="X43" s="264">
        <v>0</v>
      </c>
      <c r="Y43" s="287" t="s">
        <v>401</v>
      </c>
      <c r="Z43" s="264" t="s">
        <v>534</v>
      </c>
      <c r="AA43" s="264" t="s">
        <v>534</v>
      </c>
      <c r="AB43" s="264">
        <v>0</v>
      </c>
      <c r="AC43" s="287" t="s">
        <v>401</v>
      </c>
      <c r="AD43" s="264" t="s">
        <v>534</v>
      </c>
      <c r="AE43" s="264" t="s">
        <v>534</v>
      </c>
      <c r="AF43" s="264">
        <v>0</v>
      </c>
      <c r="AG43" s="264">
        <v>0</v>
      </c>
    </row>
    <row r="44" spans="1:33" s="236" customFormat="1" x14ac:dyDescent="0.25">
      <c r="A44" s="265" t="s">
        <v>471</v>
      </c>
      <c r="B44" s="266" t="s">
        <v>472</v>
      </c>
      <c r="C44" s="264"/>
      <c r="D44" s="264"/>
      <c r="E44" s="264"/>
      <c r="F44" s="264"/>
      <c r="G44" s="264">
        <v>0</v>
      </c>
      <c r="H44" s="264">
        <v>0</v>
      </c>
      <c r="I44" s="264"/>
      <c r="J44" s="264">
        <v>0</v>
      </c>
      <c r="K44" s="264"/>
      <c r="L44" s="264">
        <v>0</v>
      </c>
      <c r="M44" s="287" t="s">
        <v>401</v>
      </c>
      <c r="N44" s="264" t="s">
        <v>534</v>
      </c>
      <c r="O44" s="264" t="s">
        <v>534</v>
      </c>
      <c r="P44" s="264">
        <v>0</v>
      </c>
      <c r="Q44" s="287" t="s">
        <v>401</v>
      </c>
      <c r="R44" s="264" t="s">
        <v>534</v>
      </c>
      <c r="S44" s="264" t="s">
        <v>534</v>
      </c>
      <c r="T44" s="264">
        <v>0</v>
      </c>
      <c r="U44" s="287" t="s">
        <v>401</v>
      </c>
      <c r="V44" s="264" t="s">
        <v>534</v>
      </c>
      <c r="W44" s="264" t="s">
        <v>534</v>
      </c>
      <c r="X44" s="264">
        <v>0</v>
      </c>
      <c r="Y44" s="287" t="s">
        <v>401</v>
      </c>
      <c r="Z44" s="264" t="s">
        <v>534</v>
      </c>
      <c r="AA44" s="264" t="s">
        <v>534</v>
      </c>
      <c r="AB44" s="264">
        <v>0</v>
      </c>
      <c r="AC44" s="287" t="s">
        <v>401</v>
      </c>
      <c r="AD44" s="264" t="s">
        <v>534</v>
      </c>
      <c r="AE44" s="264" t="s">
        <v>534</v>
      </c>
      <c r="AF44" s="264">
        <v>0</v>
      </c>
      <c r="AG44" s="264">
        <v>0</v>
      </c>
    </row>
    <row r="45" spans="1:33" s="236" customFormat="1" x14ac:dyDescent="0.25">
      <c r="A45" s="265" t="s">
        <v>473</v>
      </c>
      <c r="B45" s="266" t="s">
        <v>474</v>
      </c>
      <c r="C45" s="264"/>
      <c r="D45" s="264"/>
      <c r="E45" s="264"/>
      <c r="F45" s="264"/>
      <c r="G45" s="264">
        <v>0</v>
      </c>
      <c r="H45" s="264">
        <v>0</v>
      </c>
      <c r="I45" s="264"/>
      <c r="J45" s="264">
        <v>0</v>
      </c>
      <c r="K45" s="264"/>
      <c r="L45" s="264">
        <v>0</v>
      </c>
      <c r="M45" s="287" t="s">
        <v>401</v>
      </c>
      <c r="N45" s="264" t="s">
        <v>534</v>
      </c>
      <c r="O45" s="264" t="s">
        <v>534</v>
      </c>
      <c r="P45" s="264">
        <v>0</v>
      </c>
      <c r="Q45" s="287" t="s">
        <v>401</v>
      </c>
      <c r="R45" s="264" t="s">
        <v>534</v>
      </c>
      <c r="S45" s="264" t="s">
        <v>534</v>
      </c>
      <c r="T45" s="264">
        <v>0</v>
      </c>
      <c r="U45" s="287" t="s">
        <v>401</v>
      </c>
      <c r="V45" s="264" t="s">
        <v>534</v>
      </c>
      <c r="W45" s="264" t="s">
        <v>534</v>
      </c>
      <c r="X45" s="264">
        <v>0</v>
      </c>
      <c r="Y45" s="287" t="s">
        <v>401</v>
      </c>
      <c r="Z45" s="264" t="s">
        <v>534</v>
      </c>
      <c r="AA45" s="264" t="s">
        <v>534</v>
      </c>
      <c r="AB45" s="264">
        <v>0</v>
      </c>
      <c r="AC45" s="287" t="s">
        <v>401</v>
      </c>
      <c r="AD45" s="264" t="s">
        <v>534</v>
      </c>
      <c r="AE45" s="264" t="s">
        <v>534</v>
      </c>
      <c r="AF45" s="264">
        <v>0</v>
      </c>
      <c r="AG45" s="264">
        <v>0</v>
      </c>
    </row>
    <row r="46" spans="1:33" s="236" customFormat="1" x14ac:dyDescent="0.25">
      <c r="A46" s="265" t="s">
        <v>475</v>
      </c>
      <c r="B46" s="266" t="s">
        <v>476</v>
      </c>
      <c r="C46" s="264"/>
      <c r="D46" s="264"/>
      <c r="E46" s="264"/>
      <c r="F46" s="264"/>
      <c r="G46" s="264">
        <v>0</v>
      </c>
      <c r="H46" s="264">
        <v>0</v>
      </c>
      <c r="I46" s="264"/>
      <c r="J46" s="264">
        <v>0</v>
      </c>
      <c r="K46" s="264"/>
      <c r="L46" s="264">
        <v>0</v>
      </c>
      <c r="M46" s="287" t="s">
        <v>401</v>
      </c>
      <c r="N46" s="264" t="s">
        <v>534</v>
      </c>
      <c r="O46" s="264" t="s">
        <v>534</v>
      </c>
      <c r="P46" s="264">
        <v>0</v>
      </c>
      <c r="Q46" s="287" t="s">
        <v>401</v>
      </c>
      <c r="R46" s="264" t="s">
        <v>534</v>
      </c>
      <c r="S46" s="264" t="s">
        <v>534</v>
      </c>
      <c r="T46" s="264">
        <v>0</v>
      </c>
      <c r="U46" s="287" t="s">
        <v>401</v>
      </c>
      <c r="V46" s="264" t="s">
        <v>534</v>
      </c>
      <c r="W46" s="264" t="s">
        <v>534</v>
      </c>
      <c r="X46" s="264">
        <v>0</v>
      </c>
      <c r="Y46" s="287" t="s">
        <v>401</v>
      </c>
      <c r="Z46" s="264" t="s">
        <v>534</v>
      </c>
      <c r="AA46" s="264" t="s">
        <v>534</v>
      </c>
      <c r="AB46" s="264">
        <v>0</v>
      </c>
      <c r="AC46" s="287" t="s">
        <v>401</v>
      </c>
      <c r="AD46" s="264" t="s">
        <v>534</v>
      </c>
      <c r="AE46" s="264" t="s">
        <v>534</v>
      </c>
      <c r="AF46" s="264">
        <v>0</v>
      </c>
      <c r="AG46" s="264">
        <v>0</v>
      </c>
    </row>
    <row r="47" spans="1:33" s="236" customFormat="1" x14ac:dyDescent="0.25">
      <c r="A47" s="262" t="s">
        <v>61</v>
      </c>
      <c r="B47" s="263" t="s">
        <v>127</v>
      </c>
      <c r="C47" s="264"/>
      <c r="D47" s="264"/>
      <c r="E47" s="264"/>
      <c r="F47" s="264"/>
      <c r="G47" s="264"/>
      <c r="H47" s="264"/>
      <c r="I47" s="264"/>
      <c r="J47" s="264"/>
      <c r="K47" s="264"/>
      <c r="L47" s="264"/>
      <c r="M47" s="264"/>
      <c r="N47" s="264"/>
      <c r="O47" s="264"/>
      <c r="P47" s="264"/>
      <c r="Q47" s="264"/>
      <c r="R47" s="264"/>
      <c r="S47" s="264"/>
      <c r="T47" s="264"/>
      <c r="U47" s="264"/>
      <c r="V47" s="264"/>
      <c r="W47" s="287"/>
      <c r="X47" s="264"/>
      <c r="Y47" s="264"/>
      <c r="Z47" s="264"/>
      <c r="AA47" s="264"/>
      <c r="AB47" s="264"/>
      <c r="AC47" s="264"/>
      <c r="AD47" s="264"/>
      <c r="AE47" s="264"/>
      <c r="AF47" s="264"/>
      <c r="AG47" s="264"/>
    </row>
    <row r="48" spans="1:33" s="236" customFormat="1" x14ac:dyDescent="0.25">
      <c r="A48" s="265" t="s">
        <v>477</v>
      </c>
      <c r="B48" s="266" t="s">
        <v>462</v>
      </c>
      <c r="C48" s="264"/>
      <c r="D48" s="264"/>
      <c r="E48" s="264"/>
      <c r="F48" s="264"/>
      <c r="G48" s="264">
        <v>0</v>
      </c>
      <c r="H48" s="264">
        <v>0</v>
      </c>
      <c r="I48" s="264"/>
      <c r="J48" s="264">
        <v>0</v>
      </c>
      <c r="K48" s="264"/>
      <c r="L48" s="264">
        <v>0</v>
      </c>
      <c r="M48" s="264"/>
      <c r="N48" s="264" t="s">
        <v>534</v>
      </c>
      <c r="O48" s="264"/>
      <c r="P48" s="264">
        <v>0</v>
      </c>
      <c r="Q48" s="264"/>
      <c r="R48" s="264" t="s">
        <v>534</v>
      </c>
      <c r="S48" s="264"/>
      <c r="T48" s="264">
        <v>0</v>
      </c>
      <c r="U48" s="264"/>
      <c r="V48" s="264" t="s">
        <v>534</v>
      </c>
      <c r="W48" s="264"/>
      <c r="X48" s="264">
        <v>0</v>
      </c>
      <c r="Y48" s="264"/>
      <c r="Z48" s="264" t="s">
        <v>534</v>
      </c>
      <c r="AA48" s="264"/>
      <c r="AB48" s="264">
        <v>0</v>
      </c>
      <c r="AC48" s="264"/>
      <c r="AD48" s="264" t="s">
        <v>534</v>
      </c>
      <c r="AE48" s="264"/>
      <c r="AF48" s="264">
        <v>0</v>
      </c>
      <c r="AG48" s="264">
        <v>0</v>
      </c>
    </row>
    <row r="49" spans="1:33" s="235" customFormat="1" ht="31.5" x14ac:dyDescent="0.25">
      <c r="A49" s="265" t="s">
        <v>478</v>
      </c>
      <c r="B49" s="268" t="s">
        <v>458</v>
      </c>
      <c r="C49" s="264"/>
      <c r="D49" s="264"/>
      <c r="E49" s="264"/>
      <c r="F49" s="264"/>
      <c r="G49" s="264">
        <v>0</v>
      </c>
      <c r="H49" s="264">
        <v>0</v>
      </c>
      <c r="I49" s="264"/>
      <c r="J49" s="264">
        <v>0</v>
      </c>
      <c r="K49" s="264"/>
      <c r="L49" s="264">
        <v>0</v>
      </c>
      <c r="M49" s="264"/>
      <c r="N49" s="264" t="s">
        <v>534</v>
      </c>
      <c r="O49" s="264"/>
      <c r="P49" s="264">
        <v>0</v>
      </c>
      <c r="Q49" s="264"/>
      <c r="R49" s="264" t="s">
        <v>534</v>
      </c>
      <c r="S49" s="264"/>
      <c r="T49" s="264">
        <v>0</v>
      </c>
      <c r="U49" s="264"/>
      <c r="V49" s="264" t="s">
        <v>534</v>
      </c>
      <c r="W49" s="264"/>
      <c r="X49" s="264">
        <v>0</v>
      </c>
      <c r="Y49" s="264"/>
      <c r="Z49" s="264" t="s">
        <v>534</v>
      </c>
      <c r="AA49" s="264"/>
      <c r="AB49" s="264">
        <v>0</v>
      </c>
      <c r="AC49" s="264"/>
      <c r="AD49" s="264" t="s">
        <v>534</v>
      </c>
      <c r="AE49" s="264"/>
      <c r="AF49" s="264">
        <v>0</v>
      </c>
      <c r="AG49" s="264">
        <v>0</v>
      </c>
    </row>
    <row r="50" spans="1:33" s="236" customFormat="1" x14ac:dyDescent="0.25">
      <c r="A50" s="265" t="s">
        <v>479</v>
      </c>
      <c r="B50" s="268" t="s">
        <v>126</v>
      </c>
      <c r="C50" s="264"/>
      <c r="D50" s="264"/>
      <c r="E50" s="264"/>
      <c r="F50" s="264"/>
      <c r="G50" s="264">
        <v>0</v>
      </c>
      <c r="H50" s="264">
        <v>0</v>
      </c>
      <c r="I50" s="264"/>
      <c r="J50" s="264">
        <v>0</v>
      </c>
      <c r="K50" s="264"/>
      <c r="L50" s="264">
        <v>0</v>
      </c>
      <c r="M50" s="264"/>
      <c r="N50" s="264" t="s">
        <v>534</v>
      </c>
      <c r="O50" s="264"/>
      <c r="P50" s="264">
        <v>0</v>
      </c>
      <c r="Q50" s="264"/>
      <c r="R50" s="264" t="s">
        <v>534</v>
      </c>
      <c r="S50" s="264"/>
      <c r="T50" s="264">
        <v>0</v>
      </c>
      <c r="U50" s="264"/>
      <c r="V50" s="264" t="s">
        <v>534</v>
      </c>
      <c r="W50" s="264"/>
      <c r="X50" s="264">
        <v>0</v>
      </c>
      <c r="Y50" s="264"/>
      <c r="Z50" s="264" t="s">
        <v>534</v>
      </c>
      <c r="AA50" s="264"/>
      <c r="AB50" s="264">
        <v>0</v>
      </c>
      <c r="AC50" s="264"/>
      <c r="AD50" s="264" t="s">
        <v>534</v>
      </c>
      <c r="AE50" s="264"/>
      <c r="AF50" s="264">
        <v>0</v>
      </c>
      <c r="AG50" s="264">
        <v>0</v>
      </c>
    </row>
    <row r="51" spans="1:33" s="236" customFormat="1" ht="31.5" x14ac:dyDescent="0.25">
      <c r="A51" s="265" t="s">
        <v>481</v>
      </c>
      <c r="B51" s="266" t="s">
        <v>480</v>
      </c>
      <c r="C51" s="264"/>
      <c r="D51" s="264"/>
      <c r="E51" s="264"/>
      <c r="F51" s="264"/>
      <c r="G51" s="264">
        <v>0</v>
      </c>
      <c r="H51" s="264">
        <v>0</v>
      </c>
      <c r="I51" s="264"/>
      <c r="J51" s="264">
        <v>0</v>
      </c>
      <c r="K51" s="264"/>
      <c r="L51" s="264">
        <v>0</v>
      </c>
      <c r="M51" s="264"/>
      <c r="N51" s="264" t="s">
        <v>534</v>
      </c>
      <c r="O51" s="264"/>
      <c r="P51" s="264">
        <v>0</v>
      </c>
      <c r="Q51" s="264"/>
      <c r="R51" s="264" t="s">
        <v>534</v>
      </c>
      <c r="S51" s="264"/>
      <c r="T51" s="264">
        <v>0</v>
      </c>
      <c r="U51" s="264"/>
      <c r="V51" s="264" t="s">
        <v>534</v>
      </c>
      <c r="W51" s="264"/>
      <c r="X51" s="264">
        <v>0</v>
      </c>
      <c r="Y51" s="264"/>
      <c r="Z51" s="264" t="s">
        <v>534</v>
      </c>
      <c r="AA51" s="264"/>
      <c r="AB51" s="264">
        <v>0</v>
      </c>
      <c r="AC51" s="264"/>
      <c r="AD51" s="264" t="s">
        <v>534</v>
      </c>
      <c r="AE51" s="264"/>
      <c r="AF51" s="264">
        <v>0</v>
      </c>
      <c r="AG51" s="264">
        <v>0</v>
      </c>
    </row>
    <row r="52" spans="1:33" s="236" customFormat="1" ht="31.5" x14ac:dyDescent="0.25">
      <c r="A52" s="265" t="s">
        <v>483</v>
      </c>
      <c r="B52" s="266" t="s">
        <v>482</v>
      </c>
      <c r="C52" s="264"/>
      <c r="D52" s="264"/>
      <c r="E52" s="264"/>
      <c r="F52" s="264"/>
      <c r="G52" s="264">
        <v>0</v>
      </c>
      <c r="H52" s="264">
        <v>0</v>
      </c>
      <c r="I52" s="264"/>
      <c r="J52" s="264">
        <v>0</v>
      </c>
      <c r="K52" s="264"/>
      <c r="L52" s="264">
        <v>0</v>
      </c>
      <c r="M52" s="264"/>
      <c r="N52" s="264" t="s">
        <v>534</v>
      </c>
      <c r="O52" s="264"/>
      <c r="P52" s="264">
        <v>0</v>
      </c>
      <c r="Q52" s="264"/>
      <c r="R52" s="264" t="s">
        <v>534</v>
      </c>
      <c r="S52" s="264"/>
      <c r="T52" s="264">
        <v>0.55300000000000005</v>
      </c>
      <c r="U52" s="264"/>
      <c r="V52" s="264" t="s">
        <v>534</v>
      </c>
      <c r="W52" s="264"/>
      <c r="X52" s="264">
        <v>0</v>
      </c>
      <c r="Y52" s="264"/>
      <c r="Z52" s="264" t="s">
        <v>534</v>
      </c>
      <c r="AA52" s="264"/>
      <c r="AB52" s="264">
        <v>0</v>
      </c>
      <c r="AC52" s="264"/>
      <c r="AD52" s="264" t="s">
        <v>534</v>
      </c>
      <c r="AE52" s="264"/>
      <c r="AF52" s="264">
        <v>0.55300000000000005</v>
      </c>
      <c r="AG52" s="264">
        <v>0</v>
      </c>
    </row>
    <row r="53" spans="1:33" s="236" customFormat="1" x14ac:dyDescent="0.25">
      <c r="A53" s="265" t="s">
        <v>484</v>
      </c>
      <c r="B53" s="266" t="s">
        <v>125</v>
      </c>
      <c r="C53" s="264"/>
      <c r="D53" s="264"/>
      <c r="E53" s="264"/>
      <c r="F53" s="264"/>
      <c r="G53" s="264">
        <v>0</v>
      </c>
      <c r="H53" s="264">
        <v>0</v>
      </c>
      <c r="I53" s="264"/>
      <c r="J53" s="264">
        <v>0</v>
      </c>
      <c r="K53" s="264"/>
      <c r="L53" s="264">
        <v>0</v>
      </c>
      <c r="M53" s="264"/>
      <c r="N53" s="264" t="s">
        <v>534</v>
      </c>
      <c r="O53" s="264"/>
      <c r="P53" s="264">
        <v>0</v>
      </c>
      <c r="Q53" s="264"/>
      <c r="R53" s="264" t="s">
        <v>534</v>
      </c>
      <c r="S53" s="264"/>
      <c r="T53" s="264">
        <v>0</v>
      </c>
      <c r="U53" s="264"/>
      <c r="V53" s="264" t="s">
        <v>534</v>
      </c>
      <c r="W53" s="264"/>
      <c r="X53" s="264">
        <v>0</v>
      </c>
      <c r="Y53" s="264"/>
      <c r="Z53" s="264" t="s">
        <v>534</v>
      </c>
      <c r="AA53" s="264"/>
      <c r="AB53" s="264">
        <v>0</v>
      </c>
      <c r="AC53" s="264"/>
      <c r="AD53" s="264" t="s">
        <v>534</v>
      </c>
      <c r="AE53" s="264"/>
      <c r="AF53" s="264">
        <v>0</v>
      </c>
      <c r="AG53" s="264">
        <v>0</v>
      </c>
    </row>
    <row r="54" spans="1:33" s="236" customFormat="1" x14ac:dyDescent="0.25">
      <c r="A54" s="265" t="s">
        <v>485</v>
      </c>
      <c r="B54" s="266" t="s">
        <v>464</v>
      </c>
      <c r="C54" s="264"/>
      <c r="D54" s="264"/>
      <c r="E54" s="264"/>
      <c r="F54" s="264"/>
      <c r="G54" s="264">
        <v>0</v>
      </c>
      <c r="H54" s="264">
        <v>0</v>
      </c>
      <c r="I54" s="264"/>
      <c r="J54" s="264">
        <v>0</v>
      </c>
      <c r="K54" s="264"/>
      <c r="L54" s="264">
        <v>0</v>
      </c>
      <c r="M54" s="264"/>
      <c r="N54" s="264" t="s">
        <v>534</v>
      </c>
      <c r="O54" s="264"/>
      <c r="P54" s="264">
        <v>0</v>
      </c>
      <c r="Q54" s="264"/>
      <c r="R54" s="264" t="s">
        <v>534</v>
      </c>
      <c r="S54" s="264"/>
      <c r="T54" s="264">
        <v>0</v>
      </c>
      <c r="U54" s="264"/>
      <c r="V54" s="264" t="s">
        <v>534</v>
      </c>
      <c r="W54" s="264"/>
      <c r="X54" s="264">
        <v>0</v>
      </c>
      <c r="Y54" s="264"/>
      <c r="Z54" s="264" t="s">
        <v>534</v>
      </c>
      <c r="AA54" s="264"/>
      <c r="AB54" s="264">
        <v>0</v>
      </c>
      <c r="AC54" s="264"/>
      <c r="AD54" s="264" t="s">
        <v>534</v>
      </c>
      <c r="AE54" s="264"/>
      <c r="AF54" s="264">
        <v>0</v>
      </c>
      <c r="AG54" s="264">
        <v>0</v>
      </c>
    </row>
    <row r="55" spans="1:33" s="236" customFormat="1" x14ac:dyDescent="0.25">
      <c r="A55" s="265" t="s">
        <v>486</v>
      </c>
      <c r="B55" s="266" t="s">
        <v>466</v>
      </c>
      <c r="C55" s="264"/>
      <c r="D55" s="264"/>
      <c r="E55" s="264"/>
      <c r="F55" s="264"/>
      <c r="G55" s="264">
        <v>0</v>
      </c>
      <c r="H55" s="264">
        <v>0</v>
      </c>
      <c r="I55" s="264"/>
      <c r="J55" s="264">
        <v>0</v>
      </c>
      <c r="K55" s="264"/>
      <c r="L55" s="264">
        <v>0</v>
      </c>
      <c r="M55" s="264"/>
      <c r="N55" s="264" t="s">
        <v>534</v>
      </c>
      <c r="O55" s="264"/>
      <c r="P55" s="264">
        <v>0</v>
      </c>
      <c r="Q55" s="264"/>
      <c r="R55" s="264" t="s">
        <v>534</v>
      </c>
      <c r="S55" s="264"/>
      <c r="T55" s="264">
        <v>0</v>
      </c>
      <c r="U55" s="264"/>
      <c r="V55" s="264" t="s">
        <v>534</v>
      </c>
      <c r="W55" s="264"/>
      <c r="X55" s="264">
        <v>0</v>
      </c>
      <c r="Y55" s="264"/>
      <c r="Z55" s="264" t="s">
        <v>534</v>
      </c>
      <c r="AA55" s="264"/>
      <c r="AB55" s="264">
        <v>0</v>
      </c>
      <c r="AC55" s="264"/>
      <c r="AD55" s="264" t="s">
        <v>534</v>
      </c>
      <c r="AE55" s="264"/>
      <c r="AF55" s="264">
        <v>0</v>
      </c>
      <c r="AG55" s="264">
        <v>0</v>
      </c>
    </row>
    <row r="56" spans="1:33" s="235" customFormat="1" x14ac:dyDescent="0.25">
      <c r="A56" s="265" t="s">
        <v>487</v>
      </c>
      <c r="B56" s="266" t="s">
        <v>468</v>
      </c>
      <c r="C56" s="264"/>
      <c r="D56" s="264"/>
      <c r="E56" s="264"/>
      <c r="F56" s="264"/>
      <c r="G56" s="264">
        <v>0</v>
      </c>
      <c r="H56" s="264">
        <v>0</v>
      </c>
      <c r="I56" s="264"/>
      <c r="J56" s="264">
        <v>0</v>
      </c>
      <c r="K56" s="264"/>
      <c r="L56" s="264">
        <v>0</v>
      </c>
      <c r="M56" s="264"/>
      <c r="N56" s="264" t="s">
        <v>534</v>
      </c>
      <c r="O56" s="264"/>
      <c r="P56" s="264">
        <v>0</v>
      </c>
      <c r="Q56" s="264"/>
      <c r="R56" s="264" t="s">
        <v>534</v>
      </c>
      <c r="S56" s="264"/>
      <c r="T56" s="264">
        <v>0</v>
      </c>
      <c r="U56" s="264"/>
      <c r="V56" s="264" t="s">
        <v>534</v>
      </c>
      <c r="W56" s="264"/>
      <c r="X56" s="264">
        <v>0</v>
      </c>
      <c r="Y56" s="264"/>
      <c r="Z56" s="264" t="s">
        <v>534</v>
      </c>
      <c r="AA56" s="264"/>
      <c r="AB56" s="264">
        <v>0</v>
      </c>
      <c r="AC56" s="264"/>
      <c r="AD56" s="264" t="s">
        <v>534</v>
      </c>
      <c r="AE56" s="264"/>
      <c r="AF56" s="264">
        <v>0</v>
      </c>
      <c r="AG56" s="264">
        <v>0</v>
      </c>
    </row>
    <row r="57" spans="1:33" s="235" customFormat="1" x14ac:dyDescent="0.25">
      <c r="A57" s="265" t="s">
        <v>488</v>
      </c>
      <c r="B57" s="266" t="s">
        <v>470</v>
      </c>
      <c r="C57" s="264"/>
      <c r="D57" s="264"/>
      <c r="E57" s="264"/>
      <c r="F57" s="264"/>
      <c r="G57" s="264">
        <v>0</v>
      </c>
      <c r="H57" s="264">
        <v>0</v>
      </c>
      <c r="I57" s="264"/>
      <c r="J57" s="264">
        <v>0</v>
      </c>
      <c r="K57" s="264"/>
      <c r="L57" s="264">
        <v>0</v>
      </c>
      <c r="M57" s="264"/>
      <c r="N57" s="264" t="s">
        <v>534</v>
      </c>
      <c r="O57" s="264"/>
      <c r="P57" s="264">
        <v>0</v>
      </c>
      <c r="Q57" s="264"/>
      <c r="R57" s="264" t="s">
        <v>534</v>
      </c>
      <c r="S57" s="264"/>
      <c r="T57" s="264">
        <v>0</v>
      </c>
      <c r="U57" s="264"/>
      <c r="V57" s="264" t="s">
        <v>534</v>
      </c>
      <c r="W57" s="264"/>
      <c r="X57" s="264">
        <v>0</v>
      </c>
      <c r="Y57" s="264"/>
      <c r="Z57" s="264" t="s">
        <v>534</v>
      </c>
      <c r="AA57" s="264"/>
      <c r="AB57" s="264">
        <v>0</v>
      </c>
      <c r="AC57" s="264"/>
      <c r="AD57" s="264" t="s">
        <v>534</v>
      </c>
      <c r="AE57" s="264"/>
      <c r="AF57" s="264">
        <v>0</v>
      </c>
      <c r="AG57" s="264">
        <v>0</v>
      </c>
    </row>
    <row r="58" spans="1:33" s="236" customFormat="1" x14ac:dyDescent="0.25">
      <c r="A58" s="265" t="s">
        <v>489</v>
      </c>
      <c r="B58" s="266" t="s">
        <v>472</v>
      </c>
      <c r="C58" s="264"/>
      <c r="D58" s="264"/>
      <c r="E58" s="264"/>
      <c r="F58" s="264"/>
      <c r="G58" s="264">
        <v>0</v>
      </c>
      <c r="H58" s="264">
        <v>0</v>
      </c>
      <c r="I58" s="264"/>
      <c r="J58" s="264">
        <v>0</v>
      </c>
      <c r="K58" s="264"/>
      <c r="L58" s="264">
        <v>0</v>
      </c>
      <c r="M58" s="264"/>
      <c r="N58" s="264" t="s">
        <v>534</v>
      </c>
      <c r="O58" s="264"/>
      <c r="P58" s="264">
        <v>0</v>
      </c>
      <c r="Q58" s="264"/>
      <c r="R58" s="264" t="s">
        <v>534</v>
      </c>
      <c r="S58" s="264"/>
      <c r="T58" s="264">
        <v>0</v>
      </c>
      <c r="U58" s="264"/>
      <c r="V58" s="264" t="s">
        <v>534</v>
      </c>
      <c r="W58" s="264"/>
      <c r="X58" s="264">
        <v>0</v>
      </c>
      <c r="Y58" s="264"/>
      <c r="Z58" s="264" t="s">
        <v>534</v>
      </c>
      <c r="AA58" s="264"/>
      <c r="AB58" s="264">
        <v>0</v>
      </c>
      <c r="AC58" s="264"/>
      <c r="AD58" s="264" t="s">
        <v>534</v>
      </c>
      <c r="AE58" s="264"/>
      <c r="AF58" s="264">
        <v>0</v>
      </c>
      <c r="AG58" s="264">
        <v>0</v>
      </c>
    </row>
    <row r="59" spans="1:33" s="236" customFormat="1" x14ac:dyDescent="0.25">
      <c r="A59" s="265" t="s">
        <v>490</v>
      </c>
      <c r="B59" s="266" t="s">
        <v>474</v>
      </c>
      <c r="C59" s="264"/>
      <c r="D59" s="264"/>
      <c r="E59" s="264"/>
      <c r="F59" s="264"/>
      <c r="G59" s="264">
        <v>0</v>
      </c>
      <c r="H59" s="264">
        <v>0</v>
      </c>
      <c r="I59" s="264"/>
      <c r="J59" s="264">
        <v>0</v>
      </c>
      <c r="K59" s="264"/>
      <c r="L59" s="264">
        <v>0</v>
      </c>
      <c r="M59" s="264"/>
      <c r="N59" s="264" t="s">
        <v>534</v>
      </c>
      <c r="O59" s="264"/>
      <c r="P59" s="264">
        <v>0</v>
      </c>
      <c r="Q59" s="264"/>
      <c r="R59" s="264" t="s">
        <v>534</v>
      </c>
      <c r="S59" s="264"/>
      <c r="T59" s="264">
        <v>0</v>
      </c>
      <c r="U59" s="264"/>
      <c r="V59" s="264" t="s">
        <v>534</v>
      </c>
      <c r="W59" s="264"/>
      <c r="X59" s="264">
        <v>0</v>
      </c>
      <c r="Y59" s="264"/>
      <c r="Z59" s="264" t="s">
        <v>534</v>
      </c>
      <c r="AA59" s="264"/>
      <c r="AB59" s="264">
        <v>0</v>
      </c>
      <c r="AC59" s="264"/>
      <c r="AD59" s="264" t="s">
        <v>534</v>
      </c>
      <c r="AE59" s="264"/>
      <c r="AF59" s="264">
        <v>0</v>
      </c>
      <c r="AG59" s="264">
        <v>0</v>
      </c>
    </row>
    <row r="60" spans="1:33" s="236" customFormat="1" x14ac:dyDescent="0.25">
      <c r="A60" s="265" t="s">
        <v>491</v>
      </c>
      <c r="B60" s="266" t="s">
        <v>476</v>
      </c>
      <c r="C60" s="264"/>
      <c r="D60" s="264"/>
      <c r="E60" s="264"/>
      <c r="F60" s="264"/>
      <c r="G60" s="264">
        <v>0</v>
      </c>
      <c r="H60" s="264">
        <v>0</v>
      </c>
      <c r="I60" s="264"/>
      <c r="J60" s="264">
        <v>0</v>
      </c>
      <c r="K60" s="264"/>
      <c r="L60" s="264">
        <v>0</v>
      </c>
      <c r="M60" s="264"/>
      <c r="N60" s="264" t="s">
        <v>534</v>
      </c>
      <c r="O60" s="264"/>
      <c r="P60" s="264">
        <v>0</v>
      </c>
      <c r="Q60" s="264"/>
      <c r="R60" s="264" t="s">
        <v>534</v>
      </c>
      <c r="S60" s="264"/>
      <c r="T60" s="264">
        <v>0</v>
      </c>
      <c r="U60" s="264"/>
      <c r="V60" s="264" t="s">
        <v>534</v>
      </c>
      <c r="W60" s="264"/>
      <c r="X60" s="264">
        <v>0</v>
      </c>
      <c r="Y60" s="264"/>
      <c r="Z60" s="264" t="s">
        <v>534</v>
      </c>
      <c r="AA60" s="264"/>
      <c r="AB60" s="264">
        <v>0</v>
      </c>
      <c r="AC60" s="264"/>
      <c r="AD60" s="264" t="s">
        <v>534</v>
      </c>
      <c r="AE60" s="264"/>
      <c r="AF60" s="264">
        <v>0</v>
      </c>
      <c r="AG60" s="264">
        <v>0</v>
      </c>
    </row>
    <row r="61" spans="1:33" s="236" customFormat="1" ht="31.5" x14ac:dyDescent="0.25">
      <c r="A61" s="262" t="s">
        <v>59</v>
      </c>
      <c r="B61" s="263" t="s">
        <v>124</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v>0</v>
      </c>
      <c r="AG61" s="264">
        <v>0</v>
      </c>
    </row>
    <row r="62" spans="1:33" s="236" customFormat="1" x14ac:dyDescent="0.25">
      <c r="A62" s="265" t="s">
        <v>492</v>
      </c>
      <c r="B62" s="266" t="s">
        <v>123</v>
      </c>
      <c r="C62" s="264">
        <v>32.242506720128347</v>
      </c>
      <c r="D62" s="264">
        <v>0</v>
      </c>
      <c r="E62" s="264"/>
      <c r="F62" s="264"/>
      <c r="G62" s="264">
        <v>0</v>
      </c>
      <c r="H62" s="264">
        <v>0</v>
      </c>
      <c r="I62" s="264">
        <v>0</v>
      </c>
      <c r="J62" s="264"/>
      <c r="K62" s="264"/>
      <c r="L62" s="264">
        <v>0</v>
      </c>
      <c r="M62" s="264"/>
      <c r="N62" s="264"/>
      <c r="O62" s="264"/>
      <c r="P62" s="264">
        <v>0</v>
      </c>
      <c r="Q62" s="264"/>
      <c r="R62" s="264"/>
      <c r="S62" s="264"/>
      <c r="T62" s="264">
        <v>32.242506720128347</v>
      </c>
      <c r="U62" s="264"/>
      <c r="V62" s="264"/>
      <c r="W62" s="264"/>
      <c r="X62" s="264">
        <v>0</v>
      </c>
      <c r="Y62" s="264"/>
      <c r="Z62" s="264"/>
      <c r="AA62" s="264"/>
      <c r="AB62" s="264">
        <v>0</v>
      </c>
      <c r="AC62" s="264"/>
      <c r="AD62" s="264"/>
      <c r="AE62" s="264"/>
      <c r="AF62" s="264">
        <v>32.242506720128347</v>
      </c>
      <c r="AG62" s="264"/>
    </row>
    <row r="63" spans="1:33" x14ac:dyDescent="0.25">
      <c r="A63" s="265" t="s">
        <v>493</v>
      </c>
      <c r="B63" s="268" t="s">
        <v>121</v>
      </c>
      <c r="C63" s="264"/>
      <c r="D63" s="264"/>
      <c r="E63" s="264"/>
      <c r="F63" s="264"/>
      <c r="G63" s="264">
        <v>0</v>
      </c>
      <c r="H63" s="264">
        <v>0</v>
      </c>
      <c r="I63" s="264"/>
      <c r="J63" s="264">
        <v>0</v>
      </c>
      <c r="K63" s="264"/>
      <c r="L63" s="264">
        <v>0</v>
      </c>
      <c r="M63" s="264"/>
      <c r="N63" s="264" t="s">
        <v>534</v>
      </c>
      <c r="O63" s="264"/>
      <c r="P63" s="264">
        <v>0</v>
      </c>
      <c r="Q63" s="264"/>
      <c r="R63" s="264" t="s">
        <v>534</v>
      </c>
      <c r="S63" s="264"/>
      <c r="T63" s="264">
        <v>0</v>
      </c>
      <c r="U63" s="264"/>
      <c r="V63" s="264" t="s">
        <v>534</v>
      </c>
      <c r="W63" s="264"/>
      <c r="X63" s="264">
        <v>0</v>
      </c>
      <c r="Y63" s="264"/>
      <c r="Z63" s="264" t="s">
        <v>534</v>
      </c>
      <c r="AA63" s="264"/>
      <c r="AB63" s="264">
        <v>0</v>
      </c>
      <c r="AC63" s="264"/>
      <c r="AD63" s="264" t="s">
        <v>534</v>
      </c>
      <c r="AE63" s="264"/>
      <c r="AF63" s="264">
        <v>0</v>
      </c>
      <c r="AG63" s="264">
        <v>0</v>
      </c>
    </row>
    <row r="64" spans="1:33" x14ac:dyDescent="0.25">
      <c r="A64" s="265" t="s">
        <v>494</v>
      </c>
      <c r="B64" s="266" t="s">
        <v>120</v>
      </c>
      <c r="C64" s="264"/>
      <c r="D64" s="264"/>
      <c r="E64" s="264"/>
      <c r="F64" s="264"/>
      <c r="G64" s="264">
        <v>0</v>
      </c>
      <c r="H64" s="264">
        <v>0</v>
      </c>
      <c r="I64" s="264"/>
      <c r="J64" s="264">
        <v>0</v>
      </c>
      <c r="K64" s="264"/>
      <c r="L64" s="264">
        <v>0</v>
      </c>
      <c r="M64" s="264"/>
      <c r="N64" s="264" t="s">
        <v>534</v>
      </c>
      <c r="O64" s="264"/>
      <c r="P64" s="264">
        <v>0</v>
      </c>
      <c r="Q64" s="264"/>
      <c r="R64" s="264" t="s">
        <v>534</v>
      </c>
      <c r="S64" s="264"/>
      <c r="T64" s="264">
        <v>0</v>
      </c>
      <c r="U64" s="264"/>
      <c r="V64" s="264" t="s">
        <v>534</v>
      </c>
      <c r="W64" s="264"/>
      <c r="X64" s="264">
        <v>0</v>
      </c>
      <c r="Y64" s="264"/>
      <c r="Z64" s="264" t="s">
        <v>534</v>
      </c>
      <c r="AA64" s="264"/>
      <c r="AB64" s="264">
        <v>0</v>
      </c>
      <c r="AC64" s="264"/>
      <c r="AD64" s="264" t="s">
        <v>534</v>
      </c>
      <c r="AE64" s="264"/>
      <c r="AF64" s="264">
        <v>0</v>
      </c>
      <c r="AG64" s="264">
        <v>0</v>
      </c>
    </row>
    <row r="65" spans="1:33" x14ac:dyDescent="0.25">
      <c r="A65" s="265" t="s">
        <v>495</v>
      </c>
      <c r="B65" s="268" t="s">
        <v>119</v>
      </c>
      <c r="C65" s="264"/>
      <c r="D65" s="264"/>
      <c r="E65" s="264"/>
      <c r="F65" s="264"/>
      <c r="G65" s="264">
        <v>0</v>
      </c>
      <c r="H65" s="264">
        <v>0</v>
      </c>
      <c r="I65" s="264"/>
      <c r="J65" s="264">
        <v>0</v>
      </c>
      <c r="K65" s="264"/>
      <c r="L65" s="264">
        <v>0</v>
      </c>
      <c r="M65" s="264"/>
      <c r="N65" s="264" t="s">
        <v>534</v>
      </c>
      <c r="O65" s="264"/>
      <c r="P65" s="264">
        <v>0</v>
      </c>
      <c r="Q65" s="264"/>
      <c r="R65" s="264" t="s">
        <v>534</v>
      </c>
      <c r="S65" s="264"/>
      <c r="T65" s="264">
        <v>0</v>
      </c>
      <c r="U65" s="264"/>
      <c r="V65" s="264" t="s">
        <v>534</v>
      </c>
      <c r="W65" s="264"/>
      <c r="X65" s="264">
        <v>0</v>
      </c>
      <c r="Y65" s="264"/>
      <c r="Z65" s="264" t="s">
        <v>534</v>
      </c>
      <c r="AA65" s="264"/>
      <c r="AB65" s="264">
        <v>0</v>
      </c>
      <c r="AC65" s="264"/>
      <c r="AD65" s="264" t="s">
        <v>534</v>
      </c>
      <c r="AE65" s="264"/>
      <c r="AF65" s="264">
        <v>0</v>
      </c>
      <c r="AG65" s="264">
        <v>0</v>
      </c>
    </row>
    <row r="66" spans="1:33" x14ac:dyDescent="0.25">
      <c r="A66" s="265" t="s">
        <v>496</v>
      </c>
      <c r="B66" s="268" t="s">
        <v>118</v>
      </c>
      <c r="C66" s="264"/>
      <c r="D66" s="264"/>
      <c r="E66" s="264"/>
      <c r="F66" s="264"/>
      <c r="G66" s="264">
        <v>0</v>
      </c>
      <c r="H66" s="264">
        <v>0</v>
      </c>
      <c r="I66" s="264"/>
      <c r="J66" s="264">
        <v>0</v>
      </c>
      <c r="K66" s="264"/>
      <c r="L66" s="264">
        <v>0</v>
      </c>
      <c r="M66" s="264"/>
      <c r="N66" s="264" t="s">
        <v>534</v>
      </c>
      <c r="O66" s="264"/>
      <c r="P66" s="264">
        <v>0</v>
      </c>
      <c r="Q66" s="264"/>
      <c r="R66" s="264" t="s">
        <v>534</v>
      </c>
      <c r="S66" s="264"/>
      <c r="T66" s="264">
        <v>0.55300000000000005</v>
      </c>
      <c r="U66" s="264"/>
      <c r="V66" s="264" t="s">
        <v>534</v>
      </c>
      <c r="W66" s="264"/>
      <c r="X66" s="264">
        <v>0</v>
      </c>
      <c r="Y66" s="264"/>
      <c r="Z66" s="264" t="s">
        <v>534</v>
      </c>
      <c r="AA66" s="264"/>
      <c r="AB66" s="264">
        <v>0</v>
      </c>
      <c r="AC66" s="264"/>
      <c r="AD66" s="264" t="s">
        <v>534</v>
      </c>
      <c r="AE66" s="264"/>
      <c r="AF66" s="264">
        <v>0.55300000000000005</v>
      </c>
      <c r="AG66" s="264">
        <v>0</v>
      </c>
    </row>
    <row r="67" spans="1:33" x14ac:dyDescent="0.25">
      <c r="A67" s="265" t="s">
        <v>497</v>
      </c>
      <c r="B67" s="268" t="s">
        <v>498</v>
      </c>
      <c r="C67" s="264"/>
      <c r="D67" s="264"/>
      <c r="E67" s="264"/>
      <c r="F67" s="264"/>
      <c r="G67" s="264">
        <v>0</v>
      </c>
      <c r="H67" s="264">
        <v>0</v>
      </c>
      <c r="I67" s="264"/>
      <c r="J67" s="264">
        <v>0</v>
      </c>
      <c r="K67" s="264"/>
      <c r="L67" s="264">
        <v>0</v>
      </c>
      <c r="M67" s="264"/>
      <c r="N67" s="264" t="s">
        <v>534</v>
      </c>
      <c r="O67" s="264"/>
      <c r="P67" s="264">
        <v>0</v>
      </c>
      <c r="Q67" s="264"/>
      <c r="R67" s="264" t="s">
        <v>534</v>
      </c>
      <c r="S67" s="264"/>
      <c r="T67" s="264">
        <v>0</v>
      </c>
      <c r="U67" s="264"/>
      <c r="V67" s="264" t="s">
        <v>534</v>
      </c>
      <c r="W67" s="264"/>
      <c r="X67" s="264">
        <v>0</v>
      </c>
      <c r="Y67" s="264"/>
      <c r="Z67" s="264" t="s">
        <v>534</v>
      </c>
      <c r="AA67" s="264"/>
      <c r="AB67" s="264">
        <v>0</v>
      </c>
      <c r="AC67" s="264"/>
      <c r="AD67" s="264" t="s">
        <v>534</v>
      </c>
      <c r="AE67" s="264"/>
      <c r="AF67" s="264">
        <v>0</v>
      </c>
      <c r="AG67" s="264">
        <v>0</v>
      </c>
    </row>
    <row r="68" spans="1:33" x14ac:dyDescent="0.25">
      <c r="A68" s="265" t="s">
        <v>499</v>
      </c>
      <c r="B68" s="268" t="s">
        <v>500</v>
      </c>
      <c r="C68" s="264"/>
      <c r="D68" s="264"/>
      <c r="E68" s="264"/>
      <c r="F68" s="264"/>
      <c r="G68" s="264">
        <v>0</v>
      </c>
      <c r="H68" s="264">
        <v>0</v>
      </c>
      <c r="I68" s="264"/>
      <c r="J68" s="264">
        <v>0</v>
      </c>
      <c r="K68" s="264"/>
      <c r="L68" s="264">
        <v>0</v>
      </c>
      <c r="M68" s="264"/>
      <c r="N68" s="264" t="s">
        <v>534</v>
      </c>
      <c r="O68" s="264"/>
      <c r="P68" s="264">
        <v>0</v>
      </c>
      <c r="Q68" s="264"/>
      <c r="R68" s="264" t="s">
        <v>534</v>
      </c>
      <c r="S68" s="264"/>
      <c r="T68" s="264">
        <v>0</v>
      </c>
      <c r="U68" s="264"/>
      <c r="V68" s="264" t="s">
        <v>534</v>
      </c>
      <c r="W68" s="264"/>
      <c r="X68" s="264">
        <v>0</v>
      </c>
      <c r="Y68" s="264"/>
      <c r="Z68" s="264" t="s">
        <v>534</v>
      </c>
      <c r="AA68" s="264"/>
      <c r="AB68" s="264">
        <v>0</v>
      </c>
      <c r="AC68" s="264"/>
      <c r="AD68" s="264" t="s">
        <v>534</v>
      </c>
      <c r="AE68" s="264"/>
      <c r="AF68" s="264">
        <v>0</v>
      </c>
      <c r="AG68" s="264">
        <v>0</v>
      </c>
    </row>
    <row r="69" spans="1:33" x14ac:dyDescent="0.25">
      <c r="A69" s="265" t="s">
        <v>501</v>
      </c>
      <c r="B69" s="268" t="s">
        <v>502</v>
      </c>
      <c r="C69" s="264"/>
      <c r="D69" s="264"/>
      <c r="E69" s="264"/>
      <c r="F69" s="264"/>
      <c r="G69" s="264">
        <v>0</v>
      </c>
      <c r="H69" s="264">
        <v>0</v>
      </c>
      <c r="I69" s="264"/>
      <c r="J69" s="264">
        <v>0</v>
      </c>
      <c r="K69" s="264"/>
      <c r="L69" s="264">
        <v>0</v>
      </c>
      <c r="M69" s="264"/>
      <c r="N69" s="264" t="s">
        <v>534</v>
      </c>
      <c r="O69" s="264"/>
      <c r="P69" s="264">
        <v>0</v>
      </c>
      <c r="Q69" s="264"/>
      <c r="R69" s="264" t="s">
        <v>534</v>
      </c>
      <c r="S69" s="264"/>
      <c r="T69" s="264">
        <v>0</v>
      </c>
      <c r="U69" s="264"/>
      <c r="V69" s="264" t="s">
        <v>534</v>
      </c>
      <c r="W69" s="264"/>
      <c r="X69" s="264">
        <v>0</v>
      </c>
      <c r="Y69" s="264"/>
      <c r="Z69" s="264" t="s">
        <v>534</v>
      </c>
      <c r="AA69" s="264"/>
      <c r="AB69" s="264">
        <v>0</v>
      </c>
      <c r="AC69" s="264"/>
      <c r="AD69" s="264" t="s">
        <v>534</v>
      </c>
      <c r="AE69" s="264"/>
      <c r="AF69" s="264">
        <v>0</v>
      </c>
      <c r="AG69" s="264">
        <v>0</v>
      </c>
    </row>
    <row r="70" spans="1:33" x14ac:dyDescent="0.25">
      <c r="A70" s="265" t="s">
        <v>503</v>
      </c>
      <c r="B70" s="268" t="s">
        <v>504</v>
      </c>
      <c r="C70" s="264"/>
      <c r="D70" s="264"/>
      <c r="E70" s="264"/>
      <c r="F70" s="264"/>
      <c r="G70" s="264">
        <v>0</v>
      </c>
      <c r="H70" s="264">
        <v>0</v>
      </c>
      <c r="I70" s="264"/>
      <c r="J70" s="264">
        <v>0</v>
      </c>
      <c r="K70" s="264"/>
      <c r="L70" s="264">
        <v>0</v>
      </c>
      <c r="M70" s="264"/>
      <c r="N70" s="264" t="s">
        <v>534</v>
      </c>
      <c r="O70" s="264"/>
      <c r="P70" s="264">
        <v>0</v>
      </c>
      <c r="Q70" s="264"/>
      <c r="R70" s="264" t="s">
        <v>534</v>
      </c>
      <c r="S70" s="264"/>
      <c r="T70" s="264">
        <v>0</v>
      </c>
      <c r="U70" s="264"/>
      <c r="V70" s="264" t="s">
        <v>534</v>
      </c>
      <c r="W70" s="264"/>
      <c r="X70" s="264">
        <v>0</v>
      </c>
      <c r="Y70" s="264"/>
      <c r="Z70" s="264" t="s">
        <v>534</v>
      </c>
      <c r="AA70" s="264"/>
      <c r="AB70" s="264">
        <v>0</v>
      </c>
      <c r="AC70" s="264"/>
      <c r="AD70" s="264" t="s">
        <v>534</v>
      </c>
      <c r="AE70" s="264"/>
      <c r="AF70" s="264">
        <v>0</v>
      </c>
      <c r="AG70" s="264">
        <v>0</v>
      </c>
    </row>
    <row r="71" spans="1:33" x14ac:dyDescent="0.25">
      <c r="A71" s="265" t="s">
        <v>505</v>
      </c>
      <c r="B71" s="268" t="s">
        <v>506</v>
      </c>
      <c r="C71" s="264"/>
      <c r="D71" s="264"/>
      <c r="E71" s="264"/>
      <c r="F71" s="264"/>
      <c r="G71" s="264">
        <v>0</v>
      </c>
      <c r="H71" s="264">
        <v>0</v>
      </c>
      <c r="I71" s="264"/>
      <c r="J71" s="264">
        <v>0</v>
      </c>
      <c r="K71" s="264"/>
      <c r="L71" s="264">
        <v>0</v>
      </c>
      <c r="M71" s="264"/>
      <c r="N71" s="264" t="s">
        <v>534</v>
      </c>
      <c r="O71" s="264"/>
      <c r="P71" s="264">
        <v>0</v>
      </c>
      <c r="Q71" s="264"/>
      <c r="R71" s="264" t="s">
        <v>534</v>
      </c>
      <c r="S71" s="264"/>
      <c r="T71" s="264">
        <v>0</v>
      </c>
      <c r="U71" s="264"/>
      <c r="V71" s="264" t="s">
        <v>534</v>
      </c>
      <c r="W71" s="264"/>
      <c r="X71" s="264">
        <v>0</v>
      </c>
      <c r="Y71" s="264"/>
      <c r="Z71" s="264" t="s">
        <v>534</v>
      </c>
      <c r="AA71" s="264"/>
      <c r="AB71" s="264">
        <v>0</v>
      </c>
      <c r="AC71" s="264"/>
      <c r="AD71" s="264" t="s">
        <v>534</v>
      </c>
      <c r="AE71" s="264"/>
      <c r="AF71" s="264">
        <v>0</v>
      </c>
      <c r="AG71" s="264">
        <v>0</v>
      </c>
    </row>
    <row r="72" spans="1:33" x14ac:dyDescent="0.25">
      <c r="A72" s="265" t="s">
        <v>507</v>
      </c>
      <c r="B72" s="268" t="s">
        <v>508</v>
      </c>
      <c r="C72" s="264"/>
      <c r="D72" s="264"/>
      <c r="E72" s="264"/>
      <c r="F72" s="264"/>
      <c r="G72" s="264">
        <v>0</v>
      </c>
      <c r="H72" s="264">
        <v>0</v>
      </c>
      <c r="I72" s="264"/>
      <c r="J72" s="264">
        <v>0</v>
      </c>
      <c r="K72" s="264"/>
      <c r="L72" s="264">
        <v>0</v>
      </c>
      <c r="M72" s="264"/>
      <c r="N72" s="264" t="s">
        <v>534</v>
      </c>
      <c r="O72" s="264"/>
      <c r="P72" s="264">
        <v>0</v>
      </c>
      <c r="Q72" s="264"/>
      <c r="R72" s="264" t="s">
        <v>534</v>
      </c>
      <c r="S72" s="264"/>
      <c r="T72" s="264">
        <v>0</v>
      </c>
      <c r="U72" s="264"/>
      <c r="V72" s="264" t="s">
        <v>534</v>
      </c>
      <c r="W72" s="264"/>
      <c r="X72" s="264">
        <v>0</v>
      </c>
      <c r="Y72" s="264"/>
      <c r="Z72" s="264" t="s">
        <v>534</v>
      </c>
      <c r="AA72" s="264"/>
      <c r="AB72" s="264">
        <v>0</v>
      </c>
      <c r="AC72" s="264"/>
      <c r="AD72" s="264" t="s">
        <v>534</v>
      </c>
      <c r="AE72" s="264"/>
      <c r="AF72" s="264">
        <v>0</v>
      </c>
      <c r="AG72" s="264">
        <v>0</v>
      </c>
    </row>
    <row r="73" spans="1:33" x14ac:dyDescent="0.25">
      <c r="A73" s="265" t="s">
        <v>509</v>
      </c>
      <c r="B73" s="268" t="s">
        <v>510</v>
      </c>
      <c r="C73" s="264"/>
      <c r="D73" s="264"/>
      <c r="E73" s="264"/>
      <c r="F73" s="264"/>
      <c r="G73" s="264">
        <v>0</v>
      </c>
      <c r="H73" s="264">
        <v>0</v>
      </c>
      <c r="I73" s="264"/>
      <c r="J73" s="264">
        <v>0</v>
      </c>
      <c r="K73" s="264"/>
      <c r="L73" s="264">
        <v>0</v>
      </c>
      <c r="M73" s="264"/>
      <c r="N73" s="264" t="s">
        <v>534</v>
      </c>
      <c r="O73" s="264"/>
      <c r="P73" s="264">
        <v>0</v>
      </c>
      <c r="Q73" s="264"/>
      <c r="R73" s="264" t="s">
        <v>534</v>
      </c>
      <c r="S73" s="264"/>
      <c r="T73" s="264">
        <v>0</v>
      </c>
      <c r="U73" s="264"/>
      <c r="V73" s="264" t="s">
        <v>534</v>
      </c>
      <c r="W73" s="264"/>
      <c r="X73" s="264">
        <v>0</v>
      </c>
      <c r="Y73" s="264"/>
      <c r="Z73" s="264" t="s">
        <v>534</v>
      </c>
      <c r="AA73" s="264"/>
      <c r="AB73" s="264">
        <v>0</v>
      </c>
      <c r="AC73" s="264"/>
      <c r="AD73" s="264" t="s">
        <v>534</v>
      </c>
      <c r="AE73" s="264"/>
      <c r="AF73" s="264">
        <v>0</v>
      </c>
      <c r="AG73" s="264">
        <v>0</v>
      </c>
    </row>
    <row r="74" spans="1:33" ht="31.5" x14ac:dyDescent="0.25">
      <c r="A74" s="262" t="s">
        <v>58</v>
      </c>
      <c r="B74" s="269" t="s">
        <v>175</v>
      </c>
      <c r="C74" s="264"/>
      <c r="D74" s="264"/>
      <c r="E74" s="264"/>
      <c r="F74" s="264"/>
      <c r="G74" s="264">
        <v>0</v>
      </c>
      <c r="H74" s="264">
        <v>0</v>
      </c>
      <c r="I74" s="264"/>
      <c r="J74" s="264">
        <v>0</v>
      </c>
      <c r="K74" s="264"/>
      <c r="L74" s="264">
        <v>0</v>
      </c>
      <c r="M74" s="264"/>
      <c r="N74" s="264" t="s">
        <v>534</v>
      </c>
      <c r="O74" s="264"/>
      <c r="P74" s="264">
        <v>0</v>
      </c>
      <c r="Q74" s="264"/>
      <c r="R74" s="264" t="s">
        <v>534</v>
      </c>
      <c r="S74" s="264"/>
      <c r="T74" s="264">
        <v>0</v>
      </c>
      <c r="U74" s="264"/>
      <c r="V74" s="264" t="s">
        <v>534</v>
      </c>
      <c r="W74" s="264"/>
      <c r="X74" s="264">
        <v>0</v>
      </c>
      <c r="Y74" s="264"/>
      <c r="Z74" s="264" t="s">
        <v>534</v>
      </c>
      <c r="AA74" s="264"/>
      <c r="AB74" s="264">
        <v>0</v>
      </c>
      <c r="AC74" s="264"/>
      <c r="AD74" s="264" t="s">
        <v>534</v>
      </c>
      <c r="AE74" s="264"/>
      <c r="AF74" s="264">
        <v>0</v>
      </c>
      <c r="AG74" s="264">
        <v>0</v>
      </c>
    </row>
    <row r="75" spans="1:33" x14ac:dyDescent="0.25">
      <c r="A75" s="262" t="s">
        <v>56</v>
      </c>
      <c r="B75" s="263" t="s">
        <v>122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row>
    <row r="76" spans="1:33" x14ac:dyDescent="0.25">
      <c r="A76" s="265" t="s">
        <v>511</v>
      </c>
      <c r="B76" s="266" t="s">
        <v>462</v>
      </c>
      <c r="C76" s="270"/>
      <c r="D76" s="271"/>
      <c r="E76" s="272"/>
      <c r="F76" s="272"/>
      <c r="G76" s="264">
        <v>0</v>
      </c>
      <c r="H76" s="264">
        <v>0</v>
      </c>
      <c r="I76" s="264"/>
      <c r="J76" s="264">
        <v>0</v>
      </c>
      <c r="K76" s="264"/>
      <c r="L76" s="264">
        <v>0</v>
      </c>
      <c r="M76" s="272"/>
      <c r="N76" s="264" t="s">
        <v>534</v>
      </c>
      <c r="O76" s="271"/>
      <c r="P76" s="264">
        <v>0</v>
      </c>
      <c r="Q76" s="271"/>
      <c r="R76" s="264" t="s">
        <v>534</v>
      </c>
      <c r="S76" s="271"/>
      <c r="T76" s="264">
        <v>0</v>
      </c>
      <c r="U76" s="271"/>
      <c r="V76" s="264" t="s">
        <v>534</v>
      </c>
      <c r="W76" s="271"/>
      <c r="X76" s="264">
        <v>0</v>
      </c>
      <c r="Y76" s="271"/>
      <c r="Z76" s="264" t="s">
        <v>534</v>
      </c>
      <c r="AA76" s="271"/>
      <c r="AB76" s="264">
        <v>0</v>
      </c>
      <c r="AC76" s="271"/>
      <c r="AD76" s="264" t="s">
        <v>534</v>
      </c>
      <c r="AE76" s="271"/>
      <c r="AF76" s="264">
        <v>0</v>
      </c>
      <c r="AG76" s="264">
        <v>0</v>
      </c>
    </row>
    <row r="77" spans="1:33" ht="31.5" x14ac:dyDescent="0.25">
      <c r="A77" s="265" t="s">
        <v>512</v>
      </c>
      <c r="B77" s="268" t="s">
        <v>458</v>
      </c>
      <c r="C77" s="264"/>
      <c r="D77" s="264"/>
      <c r="E77" s="264"/>
      <c r="F77" s="264"/>
      <c r="G77" s="264">
        <v>0</v>
      </c>
      <c r="H77" s="264">
        <v>0</v>
      </c>
      <c r="I77" s="264"/>
      <c r="J77" s="264">
        <v>0</v>
      </c>
      <c r="K77" s="264"/>
      <c r="L77" s="264">
        <v>0</v>
      </c>
      <c r="M77" s="264"/>
      <c r="N77" s="264" t="s">
        <v>534</v>
      </c>
      <c r="O77" s="264"/>
      <c r="P77" s="264">
        <v>0</v>
      </c>
      <c r="Q77" s="264"/>
      <c r="R77" s="264" t="s">
        <v>534</v>
      </c>
      <c r="S77" s="264"/>
      <c r="T77" s="264">
        <v>0</v>
      </c>
      <c r="U77" s="264"/>
      <c r="V77" s="264" t="s">
        <v>534</v>
      </c>
      <c r="W77" s="264"/>
      <c r="X77" s="264">
        <v>0</v>
      </c>
      <c r="Y77" s="264"/>
      <c r="Z77" s="264" t="s">
        <v>534</v>
      </c>
      <c r="AA77" s="264"/>
      <c r="AB77" s="264">
        <v>0</v>
      </c>
      <c r="AC77" s="264"/>
      <c r="AD77" s="264" t="s">
        <v>534</v>
      </c>
      <c r="AE77" s="264"/>
      <c r="AF77" s="264">
        <v>0</v>
      </c>
      <c r="AG77" s="264">
        <v>0</v>
      </c>
    </row>
    <row r="78" spans="1:33" x14ac:dyDescent="0.25">
      <c r="A78" s="265" t="s">
        <v>513</v>
      </c>
      <c r="B78" s="268" t="s">
        <v>126</v>
      </c>
      <c r="C78" s="264"/>
      <c r="D78" s="264"/>
      <c r="E78" s="264"/>
      <c r="F78" s="264"/>
      <c r="G78" s="264">
        <v>0</v>
      </c>
      <c r="H78" s="264">
        <v>0</v>
      </c>
      <c r="I78" s="264"/>
      <c r="J78" s="264">
        <v>0</v>
      </c>
      <c r="K78" s="264"/>
      <c r="L78" s="264">
        <v>0</v>
      </c>
      <c r="M78" s="264"/>
      <c r="N78" s="264" t="s">
        <v>534</v>
      </c>
      <c r="O78" s="264"/>
      <c r="P78" s="264">
        <v>0</v>
      </c>
      <c r="Q78" s="264"/>
      <c r="R78" s="264" t="s">
        <v>534</v>
      </c>
      <c r="S78" s="264"/>
      <c r="T78" s="264">
        <v>0</v>
      </c>
      <c r="U78" s="264"/>
      <c r="V78" s="264" t="s">
        <v>534</v>
      </c>
      <c r="W78" s="264"/>
      <c r="X78" s="264">
        <v>0</v>
      </c>
      <c r="Y78" s="264"/>
      <c r="Z78" s="264" t="s">
        <v>534</v>
      </c>
      <c r="AA78" s="264"/>
      <c r="AB78" s="264">
        <v>0</v>
      </c>
      <c r="AC78" s="264"/>
      <c r="AD78" s="264" t="s">
        <v>534</v>
      </c>
      <c r="AE78" s="264"/>
      <c r="AF78" s="264">
        <v>0</v>
      </c>
      <c r="AG78" s="264">
        <v>0</v>
      </c>
    </row>
    <row r="79" spans="1:33" x14ac:dyDescent="0.25">
      <c r="A79" s="265" t="s">
        <v>514</v>
      </c>
      <c r="B79" s="266" t="s">
        <v>414</v>
      </c>
      <c r="C79" s="264"/>
      <c r="D79" s="264"/>
      <c r="E79" s="264"/>
      <c r="F79" s="264"/>
      <c r="G79" s="264">
        <v>0</v>
      </c>
      <c r="H79" s="264">
        <v>0</v>
      </c>
      <c r="I79" s="264"/>
      <c r="J79" s="264">
        <v>0</v>
      </c>
      <c r="K79" s="264"/>
      <c r="L79" s="264">
        <v>0</v>
      </c>
      <c r="M79" s="264"/>
      <c r="N79" s="264" t="s">
        <v>534</v>
      </c>
      <c r="O79" s="264"/>
      <c r="P79" s="264">
        <v>0</v>
      </c>
      <c r="Q79" s="264"/>
      <c r="R79" s="264" t="s">
        <v>534</v>
      </c>
      <c r="S79" s="264"/>
      <c r="T79" s="264">
        <v>0</v>
      </c>
      <c r="U79" s="264"/>
      <c r="V79" s="264" t="s">
        <v>534</v>
      </c>
      <c r="W79" s="264"/>
      <c r="X79" s="264">
        <v>0</v>
      </c>
      <c r="Y79" s="264"/>
      <c r="Z79" s="264" t="s">
        <v>534</v>
      </c>
      <c r="AA79" s="264"/>
      <c r="AB79" s="264">
        <v>0</v>
      </c>
      <c r="AC79" s="264"/>
      <c r="AD79" s="264" t="s">
        <v>534</v>
      </c>
      <c r="AE79" s="264"/>
      <c r="AF79" s="264">
        <v>0</v>
      </c>
      <c r="AG79" s="264">
        <v>0</v>
      </c>
    </row>
    <row r="80" spans="1:33" x14ac:dyDescent="0.25">
      <c r="A80" s="265" t="s">
        <v>515</v>
      </c>
      <c r="B80" s="266" t="s">
        <v>464</v>
      </c>
      <c r="C80" s="270"/>
      <c r="D80" s="271"/>
      <c r="E80" s="272"/>
      <c r="F80" s="272"/>
      <c r="G80" s="264">
        <v>0</v>
      </c>
      <c r="H80" s="264">
        <v>0</v>
      </c>
      <c r="I80" s="264"/>
      <c r="J80" s="264">
        <v>0</v>
      </c>
      <c r="K80" s="264"/>
      <c r="L80" s="264">
        <v>0</v>
      </c>
      <c r="M80" s="272"/>
      <c r="N80" s="264" t="s">
        <v>534</v>
      </c>
      <c r="O80" s="271"/>
      <c r="P80" s="264">
        <v>0</v>
      </c>
      <c r="Q80" s="271"/>
      <c r="R80" s="264" t="s">
        <v>534</v>
      </c>
      <c r="S80" s="271"/>
      <c r="T80" s="264">
        <v>0</v>
      </c>
      <c r="U80" s="271"/>
      <c r="V80" s="264" t="s">
        <v>534</v>
      </c>
      <c r="W80" s="271"/>
      <c r="X80" s="264">
        <v>0</v>
      </c>
      <c r="Y80" s="271"/>
      <c r="Z80" s="264" t="s">
        <v>534</v>
      </c>
      <c r="AA80" s="271"/>
      <c r="AB80" s="264">
        <v>0</v>
      </c>
      <c r="AC80" s="271"/>
      <c r="AD80" s="264" t="s">
        <v>534</v>
      </c>
      <c r="AE80" s="271"/>
      <c r="AF80" s="264">
        <v>0</v>
      </c>
      <c r="AG80" s="264">
        <v>0</v>
      </c>
    </row>
    <row r="81" spans="1:33" x14ac:dyDescent="0.25">
      <c r="A81" s="265" t="s">
        <v>516</v>
      </c>
      <c r="B81" s="266" t="s">
        <v>466</v>
      </c>
      <c r="C81" s="270"/>
      <c r="D81" s="271"/>
      <c r="E81" s="272"/>
      <c r="F81" s="272"/>
      <c r="G81" s="264">
        <v>0</v>
      </c>
      <c r="H81" s="264">
        <v>0</v>
      </c>
      <c r="I81" s="264"/>
      <c r="J81" s="264">
        <v>0</v>
      </c>
      <c r="K81" s="264"/>
      <c r="L81" s="264">
        <v>0</v>
      </c>
      <c r="M81" s="272"/>
      <c r="N81" s="264" t="s">
        <v>534</v>
      </c>
      <c r="O81" s="271"/>
      <c r="P81" s="264">
        <v>0</v>
      </c>
      <c r="Q81" s="271"/>
      <c r="R81" s="264" t="s">
        <v>534</v>
      </c>
      <c r="S81" s="271"/>
      <c r="T81" s="264">
        <v>0</v>
      </c>
      <c r="U81" s="271"/>
      <c r="V81" s="264" t="s">
        <v>534</v>
      </c>
      <c r="W81" s="271"/>
      <c r="X81" s="264">
        <v>0</v>
      </c>
      <c r="Y81" s="271"/>
      <c r="Z81" s="264" t="s">
        <v>534</v>
      </c>
      <c r="AA81" s="271"/>
      <c r="AB81" s="264">
        <v>0</v>
      </c>
      <c r="AC81" s="271"/>
      <c r="AD81" s="264" t="s">
        <v>534</v>
      </c>
      <c r="AE81" s="271"/>
      <c r="AF81" s="264">
        <v>0</v>
      </c>
      <c r="AG81" s="264">
        <v>0</v>
      </c>
    </row>
    <row r="82" spans="1:33" x14ac:dyDescent="0.25">
      <c r="A82" s="265" t="s">
        <v>517</v>
      </c>
      <c r="B82" s="266" t="s">
        <v>468</v>
      </c>
      <c r="C82" s="270"/>
      <c r="D82" s="271"/>
      <c r="E82" s="272"/>
      <c r="F82" s="272"/>
      <c r="G82" s="264">
        <v>0</v>
      </c>
      <c r="H82" s="264">
        <v>0</v>
      </c>
      <c r="I82" s="264"/>
      <c r="J82" s="264">
        <v>0</v>
      </c>
      <c r="K82" s="264"/>
      <c r="L82" s="264">
        <v>0</v>
      </c>
      <c r="M82" s="272"/>
      <c r="N82" s="264" t="s">
        <v>534</v>
      </c>
      <c r="O82" s="271"/>
      <c r="P82" s="264">
        <v>0</v>
      </c>
      <c r="Q82" s="271"/>
      <c r="R82" s="264" t="s">
        <v>534</v>
      </c>
      <c r="S82" s="271"/>
      <c r="T82" s="264">
        <v>0</v>
      </c>
      <c r="U82" s="271"/>
      <c r="V82" s="264" t="s">
        <v>534</v>
      </c>
      <c r="W82" s="271"/>
      <c r="X82" s="264">
        <v>0</v>
      </c>
      <c r="Y82" s="271"/>
      <c r="Z82" s="264" t="s">
        <v>534</v>
      </c>
      <c r="AA82" s="271"/>
      <c r="AB82" s="264">
        <v>0</v>
      </c>
      <c r="AC82" s="271"/>
      <c r="AD82" s="264" t="s">
        <v>534</v>
      </c>
      <c r="AE82" s="271"/>
      <c r="AF82" s="264">
        <v>0</v>
      </c>
      <c r="AG82" s="264">
        <v>0</v>
      </c>
    </row>
    <row r="83" spans="1:33" x14ac:dyDescent="0.25">
      <c r="A83" s="265" t="s">
        <v>518</v>
      </c>
      <c r="B83" s="266" t="s">
        <v>470</v>
      </c>
      <c r="C83" s="270"/>
      <c r="D83" s="271"/>
      <c r="E83" s="272"/>
      <c r="F83" s="272"/>
      <c r="G83" s="264">
        <v>0</v>
      </c>
      <c r="H83" s="264">
        <v>0</v>
      </c>
      <c r="I83" s="264"/>
      <c r="J83" s="264">
        <v>0</v>
      </c>
      <c r="K83" s="264"/>
      <c r="L83" s="264">
        <v>0</v>
      </c>
      <c r="M83" s="272"/>
      <c r="N83" s="264" t="s">
        <v>534</v>
      </c>
      <c r="O83" s="271"/>
      <c r="P83" s="264">
        <v>0</v>
      </c>
      <c r="Q83" s="271"/>
      <c r="R83" s="264" t="s">
        <v>534</v>
      </c>
      <c r="S83" s="271"/>
      <c r="T83" s="264">
        <v>0</v>
      </c>
      <c r="U83" s="271"/>
      <c r="V83" s="264" t="s">
        <v>534</v>
      </c>
      <c r="W83" s="271"/>
      <c r="X83" s="264">
        <v>0</v>
      </c>
      <c r="Y83" s="271"/>
      <c r="Z83" s="264" t="s">
        <v>534</v>
      </c>
      <c r="AA83" s="271"/>
      <c r="AB83" s="264">
        <v>0</v>
      </c>
      <c r="AC83" s="271"/>
      <c r="AD83" s="264" t="s">
        <v>534</v>
      </c>
      <c r="AE83" s="271"/>
      <c r="AF83" s="264">
        <v>0</v>
      </c>
      <c r="AG83" s="264">
        <v>0</v>
      </c>
    </row>
    <row r="84" spans="1:33" x14ac:dyDescent="0.25">
      <c r="A84" s="265" t="s">
        <v>519</v>
      </c>
      <c r="B84" s="266" t="s">
        <v>472</v>
      </c>
      <c r="C84" s="270"/>
      <c r="D84" s="271"/>
      <c r="E84" s="272"/>
      <c r="F84" s="272"/>
      <c r="G84" s="264">
        <v>0</v>
      </c>
      <c r="H84" s="264">
        <v>0</v>
      </c>
      <c r="I84" s="264"/>
      <c r="J84" s="264">
        <v>0</v>
      </c>
      <c r="K84" s="264"/>
      <c r="L84" s="264">
        <v>0</v>
      </c>
      <c r="M84" s="272"/>
      <c r="N84" s="264" t="s">
        <v>534</v>
      </c>
      <c r="O84" s="271"/>
      <c r="P84" s="264">
        <v>0</v>
      </c>
      <c r="Q84" s="271"/>
      <c r="R84" s="264" t="s">
        <v>534</v>
      </c>
      <c r="S84" s="271"/>
      <c r="T84" s="264">
        <v>0</v>
      </c>
      <c r="U84" s="271"/>
      <c r="V84" s="264" t="s">
        <v>534</v>
      </c>
      <c r="W84" s="271"/>
      <c r="X84" s="264">
        <v>0</v>
      </c>
      <c r="Y84" s="271"/>
      <c r="Z84" s="264" t="s">
        <v>534</v>
      </c>
      <c r="AA84" s="271"/>
      <c r="AB84" s="264">
        <v>0</v>
      </c>
      <c r="AC84" s="271"/>
      <c r="AD84" s="264" t="s">
        <v>534</v>
      </c>
      <c r="AE84" s="271"/>
      <c r="AF84" s="264">
        <v>0</v>
      </c>
      <c r="AG84" s="264">
        <v>0</v>
      </c>
    </row>
    <row r="85" spans="1:33" x14ac:dyDescent="0.25">
      <c r="A85" s="265" t="s">
        <v>520</v>
      </c>
      <c r="B85" s="266" t="s">
        <v>474</v>
      </c>
      <c r="C85" s="270"/>
      <c r="D85" s="271"/>
      <c r="E85" s="272"/>
      <c r="F85" s="272"/>
      <c r="G85" s="264">
        <v>0</v>
      </c>
      <c r="H85" s="264">
        <v>0</v>
      </c>
      <c r="I85" s="264"/>
      <c r="J85" s="264">
        <v>0</v>
      </c>
      <c r="K85" s="264"/>
      <c r="L85" s="264">
        <v>0</v>
      </c>
      <c r="M85" s="272"/>
      <c r="N85" s="264" t="s">
        <v>534</v>
      </c>
      <c r="O85" s="271"/>
      <c r="P85" s="264">
        <v>0</v>
      </c>
      <c r="Q85" s="271"/>
      <c r="R85" s="264" t="s">
        <v>534</v>
      </c>
      <c r="S85" s="271"/>
      <c r="T85" s="264">
        <v>0</v>
      </c>
      <c r="U85" s="271"/>
      <c r="V85" s="264" t="s">
        <v>534</v>
      </c>
      <c r="W85" s="271"/>
      <c r="X85" s="264">
        <v>0</v>
      </c>
      <c r="Y85" s="271"/>
      <c r="Z85" s="264" t="s">
        <v>534</v>
      </c>
      <c r="AA85" s="271"/>
      <c r="AB85" s="264">
        <v>0</v>
      </c>
      <c r="AC85" s="271"/>
      <c r="AD85" s="264" t="s">
        <v>534</v>
      </c>
      <c r="AE85" s="271"/>
      <c r="AF85" s="264">
        <v>0</v>
      </c>
      <c r="AG85" s="264">
        <v>0</v>
      </c>
    </row>
    <row r="86" spans="1:33" x14ac:dyDescent="0.25">
      <c r="A86" s="265" t="s">
        <v>521</v>
      </c>
      <c r="B86" s="266" t="s">
        <v>476</v>
      </c>
      <c r="C86" s="273"/>
      <c r="D86" s="271"/>
      <c r="E86" s="272"/>
      <c r="F86" s="272"/>
      <c r="G86" s="264">
        <v>0</v>
      </c>
      <c r="H86" s="264">
        <v>0</v>
      </c>
      <c r="I86" s="264"/>
      <c r="J86" s="264">
        <v>0</v>
      </c>
      <c r="K86" s="264"/>
      <c r="L86" s="264">
        <v>0</v>
      </c>
      <c r="M86" s="272"/>
      <c r="N86" s="264" t="s">
        <v>534</v>
      </c>
      <c r="O86" s="271"/>
      <c r="P86" s="264">
        <v>0</v>
      </c>
      <c r="Q86" s="271"/>
      <c r="R86" s="264" t="s">
        <v>534</v>
      </c>
      <c r="S86" s="271"/>
      <c r="T86" s="264">
        <v>0</v>
      </c>
      <c r="U86" s="271"/>
      <c r="V86" s="264" t="s">
        <v>534</v>
      </c>
      <c r="W86" s="271"/>
      <c r="X86" s="264">
        <v>0</v>
      </c>
      <c r="Y86" s="271"/>
      <c r="Z86" s="264" t="s">
        <v>534</v>
      </c>
      <c r="AA86" s="271"/>
      <c r="AB86" s="264">
        <v>0</v>
      </c>
      <c r="AC86" s="271"/>
      <c r="AD86" s="264" t="s">
        <v>534</v>
      </c>
      <c r="AE86" s="271"/>
      <c r="AF86" s="264">
        <v>0</v>
      </c>
      <c r="AG86" s="264">
        <v>0</v>
      </c>
    </row>
  </sheetData>
  <mergeCells count="33">
    <mergeCell ref="AB20:AE20"/>
    <mergeCell ref="X20:AA20"/>
    <mergeCell ref="T21:U21"/>
    <mergeCell ref="V21:W21"/>
    <mergeCell ref="X21:Y21"/>
    <mergeCell ref="Z21:AA21"/>
    <mergeCell ref="L21:M21"/>
    <mergeCell ref="N21:O21"/>
    <mergeCell ref="P21:Q21"/>
    <mergeCell ref="R21:S21"/>
    <mergeCell ref="T20:W20"/>
    <mergeCell ref="A4:U4"/>
    <mergeCell ref="A12:U12"/>
    <mergeCell ref="A9:U9"/>
    <mergeCell ref="A11:U11"/>
    <mergeCell ref="A8:U8"/>
    <mergeCell ref="A6:U6"/>
    <mergeCell ref="AF20:AG21"/>
    <mergeCell ref="AB21:AC21"/>
    <mergeCell ref="AD21:AE21"/>
    <mergeCell ref="A14:U14"/>
    <mergeCell ref="A15:U15"/>
    <mergeCell ref="A18:U18"/>
    <mergeCell ref="A20:A22"/>
    <mergeCell ref="B20:B22"/>
    <mergeCell ref="C20:D21"/>
    <mergeCell ref="E20:F21"/>
    <mergeCell ref="G20:G22"/>
    <mergeCell ref="H20:K20"/>
    <mergeCell ref="L20:O20"/>
    <mergeCell ref="P20:S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Z30" sqref="A30:XFD31"/>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1.140625" style="19" customWidth="1"/>
    <col min="15" max="15" width="15.285156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85546875" style="19" customWidth="1"/>
    <col min="33" max="33" width="17.1406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9" t="str">
        <f>'6.2. Паспорт фин осв ввод'!A4:U4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ввод'!A8:U8</f>
        <v xml:space="preserve">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ввод'!A11:U11</f>
        <v>L_TP1100.VL.0046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15" t="str">
        <f>'6.2. Паспорт фин осв ввод'!A14:U14</f>
        <v>Реконструкция ВЛ 110 кВ Полоцкая-Быстринская с отпайкой на ПС Солкино (установка опор 8 шт., подвеска 1,48 км провода, 0,74 км грозотроса)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99" t="s">
        <v>372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52</v>
      </c>
      <c r="B22" s="401" t="s">
        <v>24</v>
      </c>
      <c r="C22" s="390" t="s">
        <v>51</v>
      </c>
      <c r="D22" s="390" t="s">
        <v>50</v>
      </c>
      <c r="E22" s="404" t="s">
        <v>383</v>
      </c>
      <c r="F22" s="405"/>
      <c r="G22" s="405"/>
      <c r="H22" s="405"/>
      <c r="I22" s="405"/>
      <c r="J22" s="405"/>
      <c r="K22" s="405"/>
      <c r="L22" s="406"/>
      <c r="M22" s="390" t="s">
        <v>49</v>
      </c>
      <c r="N22" s="390" t="s">
        <v>48</v>
      </c>
      <c r="O22" s="390" t="s">
        <v>47</v>
      </c>
      <c r="P22" s="385" t="s">
        <v>183</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2" customFormat="1" ht="64.5" customHeight="1" x14ac:dyDescent="0.25">
      <c r="A23" s="400"/>
      <c r="B23" s="402"/>
      <c r="C23" s="400"/>
      <c r="D23" s="400"/>
      <c r="E23" s="395" t="s">
        <v>23</v>
      </c>
      <c r="F23" s="386" t="s">
        <v>121</v>
      </c>
      <c r="G23" s="386" t="s">
        <v>120</v>
      </c>
      <c r="H23" s="386" t="s">
        <v>119</v>
      </c>
      <c r="I23" s="388" t="s">
        <v>296</v>
      </c>
      <c r="J23" s="388" t="s">
        <v>297</v>
      </c>
      <c r="K23" s="388" t="s">
        <v>298</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237" t="s">
        <v>13</v>
      </c>
      <c r="AG24" s="237" t="s">
        <v>12</v>
      </c>
      <c r="AH24" s="114" t="s">
        <v>2</v>
      </c>
      <c r="AI24" s="114" t="s">
        <v>11</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96" t="s">
        <v>561</v>
      </c>
      <c r="B26" s="297" t="s">
        <v>562</v>
      </c>
      <c r="C26" s="298" t="s">
        <v>563</v>
      </c>
      <c r="D26" s="299" t="s">
        <v>564</v>
      </c>
      <c r="E26" s="300" t="s">
        <v>259</v>
      </c>
      <c r="F26" s="300" t="s">
        <v>259</v>
      </c>
      <c r="G26" s="300" t="s">
        <v>259</v>
      </c>
      <c r="H26" s="300" t="s">
        <v>259</v>
      </c>
      <c r="I26" s="300" t="s">
        <v>259</v>
      </c>
      <c r="J26" s="300" t="s">
        <v>259</v>
      </c>
      <c r="K26" s="300" t="s">
        <v>259</v>
      </c>
      <c r="L26" s="300" t="s">
        <v>259</v>
      </c>
      <c r="M26" s="298" t="s">
        <v>565</v>
      </c>
      <c r="N26" s="301" t="s">
        <v>566</v>
      </c>
      <c r="O26" s="297" t="s">
        <v>567</v>
      </c>
      <c r="P26" s="302">
        <v>2437</v>
      </c>
      <c r="Q26" s="298" t="s">
        <v>568</v>
      </c>
      <c r="R26" s="302">
        <v>2437</v>
      </c>
      <c r="S26" s="298" t="s">
        <v>569</v>
      </c>
      <c r="T26" s="298" t="s">
        <v>570</v>
      </c>
      <c r="U26" s="298">
        <v>4</v>
      </c>
      <c r="V26" s="298">
        <v>4</v>
      </c>
      <c r="W26" s="298" t="s">
        <v>571</v>
      </c>
      <c r="X26" s="302">
        <v>2072</v>
      </c>
      <c r="Y26" s="303"/>
      <c r="Z26" s="298">
        <v>1</v>
      </c>
      <c r="AA26" s="302">
        <v>2043</v>
      </c>
      <c r="AB26" s="302">
        <v>2043</v>
      </c>
      <c r="AC26" s="298" t="s">
        <v>571</v>
      </c>
      <c r="AD26" s="302">
        <v>2043</v>
      </c>
      <c r="AE26" s="302">
        <v>0</v>
      </c>
      <c r="AF26" s="299" t="s">
        <v>572</v>
      </c>
      <c r="AG26" s="298" t="s">
        <v>573</v>
      </c>
      <c r="AH26" s="298" t="s">
        <v>574</v>
      </c>
      <c r="AI26" s="298" t="s">
        <v>575</v>
      </c>
      <c r="AJ26" s="298" t="s">
        <v>576</v>
      </c>
      <c r="AK26" s="298" t="s">
        <v>577</v>
      </c>
      <c r="AL26" s="303"/>
      <c r="AM26" s="303"/>
      <c r="AN26" s="304"/>
      <c r="AO26" s="303"/>
      <c r="AP26" s="298" t="s">
        <v>578</v>
      </c>
      <c r="AQ26" s="298" t="s">
        <v>579</v>
      </c>
      <c r="AR26" s="298" t="s">
        <v>578</v>
      </c>
      <c r="AS26" s="298" t="s">
        <v>579</v>
      </c>
      <c r="AT26" s="298" t="s">
        <v>580</v>
      </c>
      <c r="AU26" s="303"/>
      <c r="AV26" s="298" t="s">
        <v>581</v>
      </c>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298" t="s">
        <v>582</v>
      </c>
      <c r="X27" s="302">
        <v>2437</v>
      </c>
      <c r="Y27" s="305"/>
      <c r="Z27" s="298"/>
      <c r="AA27" s="302">
        <v>2051</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98" t="s">
        <v>583</v>
      </c>
      <c r="X28" s="302">
        <v>2316</v>
      </c>
      <c r="Y28" s="305"/>
      <c r="Z28" s="305"/>
      <c r="AA28" s="302">
        <v>2052</v>
      </c>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x14ac:dyDescent="0.25">
      <c r="A29" s="305"/>
      <c r="B29" s="305"/>
      <c r="C29" s="305"/>
      <c r="D29" s="305"/>
      <c r="E29" s="305"/>
      <c r="F29" s="305"/>
      <c r="G29" s="305"/>
      <c r="H29" s="305"/>
      <c r="I29" s="305"/>
      <c r="J29" s="305"/>
      <c r="K29" s="305"/>
      <c r="L29" s="305"/>
      <c r="M29" s="305"/>
      <c r="N29" s="305"/>
      <c r="O29" s="305"/>
      <c r="P29" s="305"/>
      <c r="Q29" s="305"/>
      <c r="R29" s="305"/>
      <c r="S29" s="305"/>
      <c r="T29" s="305"/>
      <c r="U29" s="305"/>
      <c r="V29" s="305"/>
      <c r="W29" s="298" t="s">
        <v>584</v>
      </c>
      <c r="X29" s="302">
        <v>2330</v>
      </c>
      <c r="Y29" s="305"/>
      <c r="Z29" s="305"/>
      <c r="AA29" s="302">
        <v>2330</v>
      </c>
      <c r="AB29" s="305"/>
      <c r="AC29" s="305"/>
      <c r="AD29" s="305"/>
      <c r="AE29" s="305"/>
      <c r="AF29" s="305"/>
      <c r="AG29" s="305"/>
      <c r="AH29" s="305"/>
      <c r="AI29" s="305"/>
      <c r="AJ29" s="305"/>
      <c r="AK29" s="305"/>
      <c r="AL29" s="305"/>
      <c r="AM29" s="305"/>
      <c r="AN29" s="305"/>
      <c r="AO29" s="305"/>
      <c r="AP29" s="305"/>
      <c r="AQ29" s="305"/>
      <c r="AR29" s="305"/>
      <c r="AS29" s="305"/>
      <c r="AT29" s="305"/>
      <c r="AU29" s="305"/>
      <c r="AV29" s="3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tabSelected="1" topLeftCell="A31" zoomScale="70" zoomScaleNormal="70" workbookViewId="0">
      <selection activeCell="F56" sqref="F56"/>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417</v>
      </c>
    </row>
    <row r="5" spans="1:2" ht="18.75" x14ac:dyDescent="0.3">
      <c r="A5" s="413" t="s">
        <v>589</v>
      </c>
      <c r="B5" s="413"/>
    </row>
    <row r="6" spans="1:2" ht="18.75" x14ac:dyDescent="0.3">
      <c r="A6" s="246"/>
      <c r="B6" s="246"/>
    </row>
    <row r="7" spans="1:2" ht="18.75" x14ac:dyDescent="0.25">
      <c r="A7" s="313" t="s">
        <v>9</v>
      </c>
      <c r="B7" s="313"/>
    </row>
    <row r="8" spans="1:2" ht="18.75" x14ac:dyDescent="0.25">
      <c r="A8" s="119"/>
      <c r="B8" s="119"/>
    </row>
    <row r="9" spans="1:2" ht="15.75" x14ac:dyDescent="0.25">
      <c r="A9" s="414" t="s">
        <v>440</v>
      </c>
      <c r="B9" s="414"/>
    </row>
    <row r="10" spans="1:2" ht="18.75" x14ac:dyDescent="0.25">
      <c r="A10" s="410" t="s">
        <v>8</v>
      </c>
      <c r="B10" s="410"/>
    </row>
    <row r="11" spans="1:2" ht="18.75" x14ac:dyDescent="0.25">
      <c r="A11" s="119"/>
      <c r="B11" s="119"/>
    </row>
    <row r="12" spans="1:2" ht="15.75" x14ac:dyDescent="0.25">
      <c r="A12" s="415" t="str">
        <f>'7. Паспорт отчет о закупке'!A12:AV12</f>
        <v>L_TP1100.VL.0046</v>
      </c>
      <c r="B12" s="415"/>
    </row>
    <row r="13" spans="1:2" ht="18.75" x14ac:dyDescent="0.25">
      <c r="A13" s="410" t="s">
        <v>7</v>
      </c>
      <c r="B13" s="410"/>
    </row>
    <row r="14" spans="1:2" ht="18.75" x14ac:dyDescent="0.25">
      <c r="A14" s="11"/>
      <c r="B14" s="11"/>
    </row>
    <row r="15" spans="1:2" ht="59.25" customHeight="1" x14ac:dyDescent="0.25">
      <c r="A15" s="411"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11"/>
    </row>
    <row r="16" spans="1:2" ht="18.75" x14ac:dyDescent="0.25">
      <c r="A16" s="410" t="s">
        <v>6</v>
      </c>
      <c r="B16" s="410"/>
    </row>
    <row r="17" spans="1:2" ht="15.75" x14ac:dyDescent="0.25">
      <c r="A17" s="111"/>
      <c r="B17" s="247"/>
    </row>
    <row r="18" spans="1:2" ht="30" customHeight="1" x14ac:dyDescent="0.25">
      <c r="A18" s="412" t="s">
        <v>373</v>
      </c>
      <c r="B18" s="412"/>
    </row>
    <row r="19" spans="1:2" ht="30" customHeight="1" x14ac:dyDescent="0.25">
      <c r="A19" s="294"/>
      <c r="B19" s="294"/>
    </row>
    <row r="20" spans="1:2" ht="15.75" thickBot="1" x14ac:dyDescent="0.3"/>
    <row r="21" spans="1:2" ht="67.5" customHeight="1" x14ac:dyDescent="0.25">
      <c r="A21" s="248" t="s">
        <v>418</v>
      </c>
      <c r="B21" s="249" t="s">
        <v>525</v>
      </c>
    </row>
    <row r="22" spans="1:2" ht="28.5" x14ac:dyDescent="0.25">
      <c r="A22" s="250" t="s">
        <v>266</v>
      </c>
      <c r="B22" s="251" t="s">
        <v>437</v>
      </c>
    </row>
    <row r="23" spans="1:2" x14ac:dyDescent="0.25">
      <c r="A23" s="250" t="s">
        <v>247</v>
      </c>
      <c r="B23" s="252" t="s">
        <v>419</v>
      </c>
    </row>
    <row r="24" spans="1:2" x14ac:dyDescent="0.25">
      <c r="A24" s="250" t="s">
        <v>267</v>
      </c>
      <c r="B24" s="241" t="s">
        <v>590</v>
      </c>
    </row>
    <row r="25" spans="1:2" x14ac:dyDescent="0.25">
      <c r="A25" s="253" t="s">
        <v>268</v>
      </c>
      <c r="B25" s="251">
        <v>2025</v>
      </c>
    </row>
    <row r="26" spans="1:2" ht="28.5" x14ac:dyDescent="0.25">
      <c r="A26" s="253" t="s">
        <v>269</v>
      </c>
      <c r="B26" s="241" t="s">
        <v>526</v>
      </c>
    </row>
    <row r="27" spans="1:2" ht="28.5" x14ac:dyDescent="0.25">
      <c r="A27" s="239" t="s">
        <v>591</v>
      </c>
      <c r="B27" s="288">
        <v>22.338290000000001</v>
      </c>
    </row>
    <row r="28" spans="1:2" ht="30" x14ac:dyDescent="0.25">
      <c r="A28" s="240" t="s">
        <v>270</v>
      </c>
      <c r="B28" s="255" t="s">
        <v>585</v>
      </c>
    </row>
    <row r="29" spans="1:2" ht="28.5" x14ac:dyDescent="0.25">
      <c r="A29" s="418" t="s">
        <v>271</v>
      </c>
      <c r="B29" s="421">
        <v>31.876999999999999</v>
      </c>
    </row>
    <row r="30" spans="1:2" ht="28.5" x14ac:dyDescent="0.25">
      <c r="A30" s="419" t="s">
        <v>272</v>
      </c>
      <c r="B30" s="420">
        <v>31.876999999999999</v>
      </c>
    </row>
    <row r="31" spans="1:2" x14ac:dyDescent="0.25">
      <c r="A31" s="416" t="s">
        <v>273</v>
      </c>
      <c r="B31" s="417"/>
    </row>
    <row r="32" spans="1:2" ht="30" customHeight="1" thickBot="1" x14ac:dyDescent="0.3">
      <c r="A32" s="424" t="s">
        <v>415</v>
      </c>
      <c r="B32" s="425">
        <v>29.834</v>
      </c>
    </row>
    <row r="33" spans="1:2" s="254" customFormat="1" ht="45" customHeight="1" x14ac:dyDescent="0.25">
      <c r="A33" s="427" t="s">
        <v>592</v>
      </c>
      <c r="B33" s="428">
        <v>29.834</v>
      </c>
    </row>
    <row r="34" spans="1:2" s="254" customFormat="1" x14ac:dyDescent="0.25">
      <c r="A34" s="423" t="s">
        <v>274</v>
      </c>
      <c r="B34" s="422">
        <v>96.35</v>
      </c>
    </row>
    <row r="35" spans="1:2" s="254" customFormat="1" x14ac:dyDescent="0.25">
      <c r="A35" s="423" t="s">
        <v>275</v>
      </c>
      <c r="B35" s="426">
        <v>0</v>
      </c>
    </row>
    <row r="36" spans="1:2" s="254" customFormat="1" x14ac:dyDescent="0.25">
      <c r="A36" s="423" t="s">
        <v>276</v>
      </c>
      <c r="B36" s="426">
        <v>0</v>
      </c>
    </row>
    <row r="37" spans="1:2" ht="45" customHeight="1" thickBot="1" x14ac:dyDescent="0.3">
      <c r="A37" s="242" t="s">
        <v>420</v>
      </c>
      <c r="B37" s="291">
        <v>0</v>
      </c>
    </row>
    <row r="38" spans="1:2" s="254" customFormat="1" x14ac:dyDescent="0.25">
      <c r="A38" s="243" t="s">
        <v>421</v>
      </c>
      <c r="B38" s="290" t="s">
        <v>401</v>
      </c>
    </row>
    <row r="39" spans="1:2" s="254" customFormat="1" x14ac:dyDescent="0.25">
      <c r="A39" s="243" t="s">
        <v>274</v>
      </c>
      <c r="B39" s="290" t="s">
        <v>401</v>
      </c>
    </row>
    <row r="40" spans="1:2" s="254" customFormat="1" x14ac:dyDescent="0.25">
      <c r="A40" s="243" t="s">
        <v>275</v>
      </c>
      <c r="B40" s="290" t="s">
        <v>401</v>
      </c>
    </row>
    <row r="41" spans="1:2" s="254" customFormat="1" x14ac:dyDescent="0.25">
      <c r="A41" s="243" t="s">
        <v>276</v>
      </c>
      <c r="B41" s="290" t="s">
        <v>401</v>
      </c>
    </row>
    <row r="42" spans="1:2" ht="29.25" thickBot="1" x14ac:dyDescent="0.3">
      <c r="A42" s="242" t="s">
        <v>422</v>
      </c>
      <c r="B42" s="291">
        <v>2.0430000000000001</v>
      </c>
    </row>
    <row r="43" spans="1:2" s="254" customFormat="1" ht="30" x14ac:dyDescent="0.25">
      <c r="A43" s="243" t="s">
        <v>586</v>
      </c>
      <c r="B43" s="290">
        <v>2.0430000000000001</v>
      </c>
    </row>
    <row r="44" spans="1:2" s="254" customFormat="1" x14ac:dyDescent="0.25">
      <c r="A44" s="243" t="s">
        <v>274</v>
      </c>
      <c r="B44" s="290">
        <v>6.6</v>
      </c>
    </row>
    <row r="45" spans="1:2" s="254" customFormat="1" x14ac:dyDescent="0.25">
      <c r="A45" s="243" t="s">
        <v>275</v>
      </c>
      <c r="B45" s="292">
        <v>0</v>
      </c>
    </row>
    <row r="46" spans="1:2" s="254" customFormat="1" x14ac:dyDescent="0.25">
      <c r="A46" s="243" t="s">
        <v>276</v>
      </c>
      <c r="B46" s="292">
        <v>0</v>
      </c>
    </row>
    <row r="47" spans="1:2" ht="29.25" thickBot="1" x14ac:dyDescent="0.3">
      <c r="A47" s="242" t="s">
        <v>277</v>
      </c>
      <c r="B47" s="289" t="s">
        <v>401</v>
      </c>
    </row>
    <row r="48" spans="1:2" s="254" customFormat="1" x14ac:dyDescent="0.25">
      <c r="A48" s="243" t="s">
        <v>273</v>
      </c>
      <c r="B48" s="290" t="s">
        <v>401</v>
      </c>
    </row>
    <row r="49" spans="1:2" s="254" customFormat="1" x14ac:dyDescent="0.25">
      <c r="A49" s="243" t="s">
        <v>423</v>
      </c>
      <c r="B49" s="290" t="s">
        <v>401</v>
      </c>
    </row>
    <row r="50" spans="1:2" s="254" customFormat="1" x14ac:dyDescent="0.25">
      <c r="A50" s="243" t="s">
        <v>424</v>
      </c>
      <c r="B50" s="290" t="s">
        <v>401</v>
      </c>
    </row>
    <row r="51" spans="1:2" s="254" customFormat="1" ht="30" x14ac:dyDescent="0.25">
      <c r="A51" s="243" t="s">
        <v>425</v>
      </c>
      <c r="B51" s="290" t="s">
        <v>401</v>
      </c>
    </row>
    <row r="52" spans="1:2" ht="15.75" thickBot="1" x14ac:dyDescent="0.3">
      <c r="A52" s="242" t="s">
        <v>278</v>
      </c>
      <c r="B52" s="289">
        <v>0</v>
      </c>
    </row>
    <row r="53" spans="1:2" ht="15.75" thickBot="1" x14ac:dyDescent="0.3">
      <c r="A53" s="242" t="s">
        <v>279</v>
      </c>
      <c r="B53" s="291">
        <v>0</v>
      </c>
    </row>
    <row r="54" spans="1:2" ht="15.75" thickBot="1" x14ac:dyDescent="0.3">
      <c r="A54" s="242" t="s">
        <v>280</v>
      </c>
      <c r="B54" s="260">
        <v>0</v>
      </c>
    </row>
    <row r="55" spans="1:2" ht="15.75" thickBot="1" x14ac:dyDescent="0.3">
      <c r="A55" s="242" t="s">
        <v>281</v>
      </c>
      <c r="B55" s="291">
        <v>0</v>
      </c>
    </row>
    <row r="56" spans="1:2" ht="15.75" thickBot="1" x14ac:dyDescent="0.3">
      <c r="A56" s="242" t="s">
        <v>282</v>
      </c>
      <c r="B56" s="289" t="s">
        <v>401</v>
      </c>
    </row>
    <row r="57" spans="1:2" s="254" customFormat="1" ht="35.25" customHeight="1" x14ac:dyDescent="0.25">
      <c r="A57" s="243" t="s">
        <v>283</v>
      </c>
      <c r="B57" s="290" t="s">
        <v>546</v>
      </c>
    </row>
    <row r="58" spans="1:2" s="254" customFormat="1" ht="45" x14ac:dyDescent="0.25">
      <c r="A58" s="243" t="s">
        <v>284</v>
      </c>
      <c r="B58" s="429" t="s">
        <v>593</v>
      </c>
    </row>
    <row r="59" spans="1:2" s="254" customFormat="1" x14ac:dyDescent="0.25">
      <c r="A59" s="243" t="s">
        <v>285</v>
      </c>
      <c r="B59" s="244"/>
    </row>
    <row r="60" spans="1:2" s="254" customFormat="1" x14ac:dyDescent="0.25">
      <c r="A60" s="243" t="s">
        <v>560</v>
      </c>
      <c r="B60" s="290" t="s">
        <v>587</v>
      </c>
    </row>
    <row r="61" spans="1:2" s="254" customFormat="1" x14ac:dyDescent="0.25">
      <c r="A61" s="243" t="s">
        <v>286</v>
      </c>
      <c r="B61" s="244" t="s">
        <v>401</v>
      </c>
    </row>
    <row r="62" spans="1:2" ht="29.25" thickBot="1" x14ac:dyDescent="0.3">
      <c r="A62" s="242" t="s">
        <v>287</v>
      </c>
      <c r="B62" s="245" t="s">
        <v>539</v>
      </c>
    </row>
    <row r="63" spans="1:2" ht="29.25" thickBot="1" x14ac:dyDescent="0.3">
      <c r="A63" s="242" t="s">
        <v>288</v>
      </c>
      <c r="B63" s="245" t="s">
        <v>539</v>
      </c>
    </row>
    <row r="64" spans="1:2" s="254" customFormat="1" x14ac:dyDescent="0.25">
      <c r="A64" s="243" t="s">
        <v>273</v>
      </c>
      <c r="B64" s="244" t="s">
        <v>401</v>
      </c>
    </row>
    <row r="65" spans="1:2" s="254" customFormat="1" x14ac:dyDescent="0.25">
      <c r="A65" s="243" t="s">
        <v>426</v>
      </c>
      <c r="B65" s="244"/>
    </row>
    <row r="66" spans="1:2" s="254" customFormat="1" x14ac:dyDescent="0.25">
      <c r="A66" s="243" t="s">
        <v>427</v>
      </c>
      <c r="B66" s="244"/>
    </row>
    <row r="67" spans="1:2" ht="15.75" thickBot="1" x14ac:dyDescent="0.3">
      <c r="A67" s="242" t="s">
        <v>289</v>
      </c>
      <c r="B67" s="245" t="s">
        <v>539</v>
      </c>
    </row>
    <row r="68" spans="1:2" ht="15.75" thickBot="1" x14ac:dyDescent="0.3">
      <c r="A68" s="242" t="s">
        <v>290</v>
      </c>
      <c r="B68" s="245" t="s">
        <v>539</v>
      </c>
    </row>
    <row r="69" spans="1:2" s="254" customFormat="1" x14ac:dyDescent="0.25">
      <c r="A69" s="243" t="s">
        <v>428</v>
      </c>
      <c r="B69" s="256"/>
    </row>
    <row r="70" spans="1:2" s="254" customFormat="1" x14ac:dyDescent="0.25">
      <c r="A70" s="243" t="s">
        <v>429</v>
      </c>
      <c r="B70" s="244" t="s">
        <v>401</v>
      </c>
    </row>
    <row r="71" spans="1:2" s="254" customFormat="1" x14ac:dyDescent="0.25">
      <c r="A71" s="243" t="s">
        <v>430</v>
      </c>
      <c r="B71" s="244" t="s">
        <v>401</v>
      </c>
    </row>
    <row r="72" spans="1:2" ht="29.25" thickBot="1" x14ac:dyDescent="0.3">
      <c r="A72" s="242" t="s">
        <v>291</v>
      </c>
      <c r="B72" s="257" t="s">
        <v>545</v>
      </c>
    </row>
    <row r="73" spans="1:2" ht="29.25" thickBot="1" x14ac:dyDescent="0.3">
      <c r="A73" s="242" t="s">
        <v>292</v>
      </c>
      <c r="B73" s="257"/>
    </row>
    <row r="74" spans="1:2" s="254" customFormat="1" x14ac:dyDescent="0.25">
      <c r="A74" s="243" t="s">
        <v>431</v>
      </c>
      <c r="B74" s="244"/>
    </row>
    <row r="75" spans="1:2" s="254" customFormat="1" ht="28.5" customHeight="1" x14ac:dyDescent="0.25">
      <c r="A75" s="243" t="s">
        <v>432</v>
      </c>
      <c r="B75" s="244" t="s">
        <v>401</v>
      </c>
    </row>
    <row r="76" spans="1:2" s="254" customFormat="1" x14ac:dyDescent="0.25">
      <c r="A76" s="243" t="s">
        <v>433</v>
      </c>
      <c r="B76" s="244" t="s">
        <v>401</v>
      </c>
    </row>
    <row r="77" spans="1:2" s="254" customFormat="1" x14ac:dyDescent="0.25">
      <c r="A77" s="243" t="s">
        <v>434</v>
      </c>
      <c r="B77" s="244" t="s">
        <v>401</v>
      </c>
    </row>
    <row r="78" spans="1:2" s="254" customFormat="1" x14ac:dyDescent="0.25">
      <c r="A78" s="243" t="s">
        <v>435</v>
      </c>
      <c r="B78" s="2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2018-12-22T06:41:28Z</cp:lastPrinted>
  <dcterms:created xsi:type="dcterms:W3CDTF">2015-08-16T15:31:05Z</dcterms:created>
  <dcterms:modified xsi:type="dcterms:W3CDTF">2023-02-16T04:31:57Z</dcterms:modified>
</cp:coreProperties>
</file>